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T:\MIL\Turati\Shared\Project\_2026 BUILDING CONSULTANCY\05_HOSPITALITY\SME_CON+CTCstaff+RISERVE\04_PJM\6_TENDERING\1_BID OUT\all. f_Computo Metrico\"/>
    </mc:Choice>
  </mc:AlternateContent>
  <xr:revisionPtr revIDLastSave="0" documentId="8_{204AE251-1505-4AB8-B984-5093FE8AD572}" xr6:coauthVersionLast="47" xr6:coauthVersionMax="47" xr10:uidLastSave="{00000000-0000-0000-0000-000000000000}"/>
  <bookViews>
    <workbookView xWindow="-75" yWindow="-16320" windowWidth="29040" windowHeight="15720" tabRatio="838" activeTab="6" xr2:uid="{00000000-000D-0000-FFFF-FFFF00000000}"/>
  </bookViews>
  <sheets>
    <sheet name="COPERTINA" sheetId="67" r:id="rId1"/>
    <sheet name="PREMESSA" sheetId="72" r:id="rId2"/>
    <sheet name="Aria Estrazioni" sheetId="50" r:id="rId3"/>
    <sheet name=" CDZ " sheetId="47" r:id="rId4"/>
    <sheet name="Centrale Termica" sheetId="71" r:id="rId5"/>
    <sheet name="Centrali ACS" sheetId="68" r:id="rId6"/>
    <sheet name="Idrico Sanitario" sheetId="18" r:id="rId7"/>
    <sheet name="Irrigazione" sheetId="69" r:id="rId8"/>
    <sheet name="VVF Idranti" sheetId="70" r:id="rId9"/>
    <sheet name="Riepilogo" sheetId="11" r:id="rId10"/>
  </sheets>
  <externalReferences>
    <externalReference r:id="rId11"/>
  </externalReferences>
  <definedNames>
    <definedName name="_xlnm.Print_Area" localSheetId="3">' CDZ '!$A$1:$F$40</definedName>
    <definedName name="_xlnm.Print_Area" localSheetId="2">'Aria Estrazioni'!$A$1:$F$47</definedName>
    <definedName name="_xlnm.Print_Area" localSheetId="4">'Centrale Termica'!$A$1:$F$15</definedName>
    <definedName name="_xlnm.Print_Area" localSheetId="5">'Centrali ACS'!$A$1:$F$22</definedName>
    <definedName name="_xlnm.Print_Area" localSheetId="0">COPERTINA!$A$1:$I$47</definedName>
    <definedName name="_xlnm.Print_Area" localSheetId="6">'Idrico Sanitario'!$A$1:$F$109</definedName>
    <definedName name="_xlnm.Print_Area" localSheetId="7">Irrigazione!$A$1:$F$12</definedName>
    <definedName name="_xlnm.Print_Area" localSheetId="1">PREMESSA!$A$1:$D$21</definedName>
    <definedName name="_xlnm.Print_Area" localSheetId="9">Riepilogo!$A$1:$F$19</definedName>
    <definedName name="_xlnm.Print_Area" localSheetId="8">'VVF Idranti'!$A$1:$F$11</definedName>
    <definedName name="_xlnm.Print_Titles" localSheetId="3">' CDZ '!$1:$1</definedName>
    <definedName name="_xlnm.Print_Titles" localSheetId="2">'Aria Estrazioni'!$1:$1</definedName>
    <definedName name="_xlnm.Print_Titles" localSheetId="4">'Centrale Termica'!$2:$2</definedName>
    <definedName name="_xlnm.Print_Titles" localSheetId="5">'Centrali ACS'!$1:$1</definedName>
    <definedName name="_xlnm.Print_Titles" localSheetId="6">'Idrico Sanitario'!$1:$1</definedName>
    <definedName name="_xlnm.Print_Titles" localSheetId="7">Irrigazione!$1:$1</definedName>
    <definedName name="_xlnm.Print_Titles" localSheetId="9">Riepilogo!$2:$2</definedName>
    <definedName name="_xlnm.Print_Titles" localSheetId="8">'VVF Idranti'!$1:$1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7" i="18" l="1"/>
  <c r="D70" i="18"/>
  <c r="D34" i="18"/>
  <c r="D32" i="18"/>
  <c r="D22" i="18"/>
  <c r="D20" i="18"/>
  <c r="D14" i="68"/>
  <c r="D11" i="68"/>
  <c r="D6" i="68"/>
  <c r="D9" i="50"/>
  <c r="F107" i="18"/>
  <c r="F83" i="18"/>
  <c r="F63" i="18"/>
  <c r="F60" i="18"/>
  <c r="F48" i="18"/>
  <c r="F38" i="18"/>
  <c r="F35" i="18"/>
  <c r="F33" i="18"/>
  <c r="F26" i="18"/>
  <c r="F9" i="18"/>
  <c r="F14" i="68" l="1"/>
  <c r="F11" i="68"/>
  <c r="F6" i="68"/>
  <c r="F17" i="68"/>
  <c r="B8" i="11"/>
  <c r="F13" i="71" l="1"/>
  <c r="F11" i="71"/>
  <c r="F7" i="71"/>
  <c r="F15" i="71" l="1"/>
  <c r="F8" i="11" s="1"/>
  <c r="F87" i="18" l="1"/>
  <c r="F10" i="18" l="1"/>
  <c r="F8" i="18" l="1"/>
  <c r="F20" i="68" l="1"/>
  <c r="F72" i="18" l="1"/>
  <c r="F69" i="18"/>
  <c r="F101" i="18"/>
  <c r="F16" i="18" l="1"/>
  <c r="F85" i="18" l="1"/>
  <c r="F89" i="18"/>
  <c r="F93" i="18"/>
  <c r="F96" i="18"/>
  <c r="F99" i="18"/>
  <c r="F104" i="18"/>
  <c r="F33" i="50"/>
  <c r="F9" i="70" l="1"/>
  <c r="F28" i="47"/>
  <c r="F34" i="47" l="1"/>
  <c r="F26" i="47" l="1"/>
  <c r="F25" i="47"/>
  <c r="F24" i="47"/>
  <c r="F23" i="47"/>
  <c r="F31" i="47"/>
  <c r="F41" i="50"/>
  <c r="F29" i="50"/>
  <c r="F22" i="50"/>
  <c r="F9" i="50" l="1"/>
  <c r="F7" i="47" l="1"/>
  <c r="F77" i="18" l="1"/>
  <c r="F45" i="50" l="1"/>
  <c r="F82" i="18" l="1"/>
  <c r="F106" i="18"/>
  <c r="F6" i="70"/>
  <c r="F73" i="18" l="1"/>
  <c r="B10" i="11"/>
  <c r="B12" i="11"/>
  <c r="B14" i="11"/>
  <c r="B16" i="11"/>
  <c r="F91" i="18"/>
  <c r="F59" i="18"/>
  <c r="F58" i="18"/>
  <c r="F57" i="18"/>
  <c r="F70" i="18"/>
  <c r="F67" i="18"/>
  <c r="F51" i="18"/>
  <c r="F42" i="18"/>
  <c r="F40" i="18"/>
  <c r="F39" i="18"/>
  <c r="F10" i="69" l="1"/>
  <c r="F6" i="69"/>
  <c r="F11" i="70"/>
  <c r="F9" i="69"/>
  <c r="F22" i="68"/>
  <c r="F47" i="18"/>
  <c r="F45" i="18"/>
  <c r="F46" i="18"/>
  <c r="F28" i="18"/>
  <c r="F62" i="18"/>
  <c r="F12" i="69" l="1"/>
  <c r="F14" i="11" s="1"/>
  <c r="F10" i="11"/>
  <c r="F16" i="11"/>
  <c r="F37" i="50" l="1"/>
  <c r="F14" i="47" l="1"/>
  <c r="F11" i="47" l="1"/>
  <c r="F10" i="47"/>
  <c r="F5" i="47"/>
  <c r="F25" i="50" l="1"/>
  <c r="F7" i="50" l="1"/>
  <c r="F27" i="18" l="1"/>
  <c r="F80" i="18" l="1"/>
  <c r="F37" i="18"/>
  <c r="F36" i="18"/>
  <c r="F34" i="18"/>
  <c r="F32" i="18"/>
  <c r="F20" i="18" l="1"/>
  <c r="F22" i="18"/>
  <c r="F24" i="18"/>
  <c r="F25" i="18"/>
  <c r="F13" i="18"/>
  <c r="F109" i="18" l="1"/>
  <c r="F19" i="47"/>
  <c r="K25" i="47" l="1"/>
  <c r="K26" i="47"/>
  <c r="F39" i="50" l="1"/>
  <c r="F47" i="50" s="1"/>
  <c r="F17" i="47"/>
  <c r="B6" i="11"/>
  <c r="B4" i="11"/>
  <c r="F4" i="11" l="1"/>
  <c r="F40" i="47"/>
  <c r="F6" i="11" s="1"/>
  <c r="F12" i="11"/>
  <c r="F18" i="11" l="1"/>
</calcChain>
</file>

<file path=xl/sharedStrings.xml><?xml version="1.0" encoding="utf-8"?>
<sst xmlns="http://schemas.openxmlformats.org/spreadsheetml/2006/main" count="367" uniqueCount="222">
  <si>
    <t>m</t>
  </si>
  <si>
    <t>mq</t>
  </si>
  <si>
    <t>kg</t>
  </si>
  <si>
    <t>n°</t>
  </si>
  <si>
    <t>ac</t>
  </si>
  <si>
    <t>N°</t>
  </si>
  <si>
    <t>DESCRIZIONE</t>
  </si>
  <si>
    <t>U.M.</t>
  </si>
  <si>
    <t>QUANTITA'</t>
  </si>
  <si>
    <t>PREZZO UNITARIO</t>
  </si>
  <si>
    <t>IMPORTO TOTALE</t>
  </si>
  <si>
    <t>CAPITOLO</t>
  </si>
  <si>
    <t>IMPORTO</t>
  </si>
  <si>
    <t>a.c.</t>
  </si>
  <si>
    <t>A</t>
  </si>
  <si>
    <t/>
  </si>
  <si>
    <t>-diam. mm. 12,7</t>
  </si>
  <si>
    <t>B</t>
  </si>
  <si>
    <t>A1</t>
  </si>
  <si>
    <t xml:space="preserve">IMPIANTO IDRICO SANITARIO </t>
  </si>
  <si>
    <t xml:space="preserve">IMPIANTO DI CONDIZIONAMENTO </t>
  </si>
  <si>
    <t>Fornitura e posa in opera di valvole a sfera di intercettazione in ottone ad attacchi filettati</t>
  </si>
  <si>
    <t>Fornitura e posa in opera di Valvole per l’aspirazione dell’aria</t>
  </si>
  <si>
    <t>B7</t>
  </si>
  <si>
    <t>B4</t>
  </si>
  <si>
    <t>B5</t>
  </si>
  <si>
    <t>Modello di riferimento: Daikin BRC1H52W</t>
  </si>
  <si>
    <t>A4</t>
  </si>
  <si>
    <t xml:space="preserve">Fornitura e posa in opera di Canali in lamiera zincata a sezione circolare e/o quadrangolare per la mandata, ripresa ed espulsione aria, completi di staffaggi, pezzi speciali (quali: curve, diramazioni, plenum ecc..) e materiale di consumo </t>
  </si>
  <si>
    <t>Fornitura e posa in opera di carica aggiuntiva di refrigerante R410 A</t>
  </si>
  <si>
    <r>
      <t xml:space="preserve">Fornitura e posa in opera di </t>
    </r>
    <r>
      <rPr>
        <b/>
        <sz val="10"/>
        <rFont val="Arial"/>
        <family val="2"/>
      </rPr>
      <t xml:space="preserve">Comando remoto a filo </t>
    </r>
    <r>
      <rPr>
        <sz val="10"/>
        <rFont val="Arial"/>
        <family val="2"/>
      </rPr>
      <t>touch Madoka White Dimensioni - Unità - Profondità x Altezza x Larghezza 25 x 85 x 85 mm</t>
    </r>
  </si>
  <si>
    <t>- diam 125</t>
  </si>
  <si>
    <t>-dim. mm. 125</t>
  </si>
  <si>
    <t>Modello di riferimento: Lindab TT0</t>
  </si>
  <si>
    <t>RIEPILOGO GENERALE</t>
  </si>
  <si>
    <t>TOTALE</t>
  </si>
  <si>
    <t>CERVO TENNIS CLUB</t>
  </si>
  <si>
    <t>Fornitura e posa in opera di Canali flessibili coibentati con classe di reazione al fuoco pari a 0 (incombustibili)</t>
  </si>
  <si>
    <t>Modello di riferimento: Systemair BALANCE-E</t>
  </si>
  <si>
    <t>-DN 125</t>
  </si>
  <si>
    <t>Modello di riferimento: Tecnoventil RD</t>
  </si>
  <si>
    <t>Solo posa in opera di VASO A SEDERE tipo sospeso, con lo scarico a parete</t>
  </si>
  <si>
    <t>Solo posa in opera di LAVABO e relativa rubinetteria e miscelatore</t>
  </si>
  <si>
    <t>Solo posa in opera di PIATTO DOCCIA e relativa rubinetteria e miscelatore</t>
  </si>
  <si>
    <t>- DN15 20 x 2,8 mm</t>
  </si>
  <si>
    <t>- DN20 25 x 2,9 mm</t>
  </si>
  <si>
    <t>- DN25 32 x 3,2 mm</t>
  </si>
  <si>
    <t>- De 110 - s = 3,2</t>
  </si>
  <si>
    <t>D</t>
  </si>
  <si>
    <t>Modello di riferimento: GEBERIT Silent PP</t>
  </si>
  <si>
    <t>Modello di riferimento: GEBERIT Silent PRO</t>
  </si>
  <si>
    <r>
      <t xml:space="preserve">Fornitura in opera di </t>
    </r>
    <r>
      <rPr>
        <b/>
        <sz val="10"/>
        <rFont val="Arial"/>
        <family val="2"/>
      </rPr>
      <t xml:space="preserve">Unita' interna Split a parete </t>
    </r>
    <r>
      <rPr>
        <sz val="10"/>
        <rFont val="Arial"/>
        <family val="2"/>
      </rPr>
      <t>per sistemi VRV a R410A completa di tutti gli accessori di fissaggio e quanto altro occore per dare l'apparecchiatura funzionante. Incluso telecomando</t>
    </r>
  </si>
  <si>
    <t>Modello di riferimento: Zetaesse Cupex-GEL Bl-s2,d0</t>
  </si>
  <si>
    <t>DN 20 (da montare sulla linea di ricircolo ACS)</t>
  </si>
  <si>
    <t>Modello di riferimento: TECO serie K4 + B03</t>
  </si>
  <si>
    <t>Fornitura e posa in opera di regolatore di portata per sistemi a portata costante per condotti circolari. Tale regolatore è in grado di mantenere fissa la portata in condizioni di funzionamento variabili, evitando ogni regolazione o equilibratura sull’installazione. Installazione a monte della valvola di aspirazione.</t>
  </si>
  <si>
    <t>- DN40 50 x 4,0 mm</t>
  </si>
  <si>
    <t>IMPIANTI MECCANICI</t>
  </si>
  <si>
    <t>Fornitura e posa in opera di Ventilatore centrifugo "in linea",temperatura massima di utilizzo: 60 °C, completo di BOX silenziato, serranda a farfalla di non ritorno, collari di fissaggio antivibranti, regolatore di velocità e quant' altro occorre per dare l'opera finita a regola d'arte, come indicato da specifiche tecniche del produttore.</t>
  </si>
  <si>
    <t>-dim. mm. 200x200</t>
  </si>
  <si>
    <t>A9</t>
  </si>
  <si>
    <t>Fornitura e posa in opera di Serrande di taratura MANUALI in lamiera zincata ad alette multiple contrapposte</t>
  </si>
  <si>
    <t>A10</t>
  </si>
  <si>
    <t>A11</t>
  </si>
  <si>
    <t>Forniture e posa in opera di griglie di presa ed espulsione aria esterna in acciaio inox con alette passo 50 complete di plenum, rete antivolatile e antipioppo e accessori di fissaggio</t>
  </si>
  <si>
    <t xml:space="preserve">-dim. mm.300x300 </t>
  </si>
  <si>
    <t>Modello di riferimento: Daikin FXAQ32A</t>
  </si>
  <si>
    <t>Fornitura e posa in opera  di Telai di sostegno delle unità esterne realizzati in profilati in acciaio zincato e completi di strato isolante in materiale plastico</t>
  </si>
  <si>
    <t>Modello di riferimento: Daikin FXAQ25A</t>
  </si>
  <si>
    <t>-diam. mm. 19,1</t>
  </si>
  <si>
    <t>-diam. mm. 9,5</t>
  </si>
  <si>
    <t>-diam. mm. 6,4</t>
  </si>
  <si>
    <r>
      <t xml:space="preserve">Fornitura e posa in opera di </t>
    </r>
    <r>
      <rPr>
        <b/>
        <sz val="10"/>
        <rFont val="Arial"/>
        <family val="2"/>
      </rPr>
      <t>Sistema di controllo centralizzato "Intelligent Touch Manager"</t>
    </r>
    <r>
      <rPr>
        <sz val="10"/>
        <rFont val="Arial"/>
        <family val="2"/>
      </rPr>
      <t xml:space="preserve"> per la supervisione di sistemi VRV a R410A. Sistema di gestione modulare da 64 a 512 unità interne, con possibilità di interconnessione per il controllo fino a 2560 unità interne. Funzionalità di controllo e monitoraggio dello stato dei parametri di funzionamento con interfaccia grafica user friendly, con schermo di tipo touch screen, avanzate funzionalità di timer, funzione web integrata, per la gestione da remoto  del sistema, gestione integrata di configurazione e monitoraggio a distanza per il service. Possibilità di effettuare la verifica automatica della carica
di refrigerante da remoto, impostando l'evento con il timer, ricevendo il report in remoto. Funzionalità opzionale di smart energy management che consente di pianificare i consumi e di seguirne l'evoluzione giornalmente, mensilmente, annualmente, con identificazione delle unità con maggiore consumo.</t>
    </r>
  </si>
  <si>
    <t>Modello di riferimento: Daikin DCM601B51</t>
  </si>
  <si>
    <t>B14</t>
  </si>
  <si>
    <t>B15</t>
  </si>
  <si>
    <t>B18</t>
  </si>
  <si>
    <t>Fornitura e posa in opera di lamierino per Tubazioni in rame isolate secondo specifiche LEED, complete di pezzi speciali etc.</t>
  </si>
  <si>
    <t>B20</t>
  </si>
  <si>
    <t>Modello di riferimento: Tecnoventil PAEA</t>
  </si>
  <si>
    <t>RETE DI SCARICO</t>
  </si>
  <si>
    <t>- DN60 75 x 6,9 mm</t>
  </si>
  <si>
    <t>Bagno BOH Hotel (3 allacci x 1 Bagno)</t>
  </si>
  <si>
    <t>Bagni Camere Personale (7 allacci x 4 Bagni)</t>
  </si>
  <si>
    <t>Dimensioni 400x400</t>
  </si>
  <si>
    <r>
      <t xml:space="preserve">Pozzetto in cemento </t>
    </r>
    <r>
      <rPr>
        <sz val="10"/>
        <rFont val="Arial"/>
        <family val="2"/>
      </rPr>
      <t>completo di coperchio carrabile in ghisa con resistenza di rottura minima di t 12,5, fornito e posto in opera completo degli oneri necessari all'alloggiamento, lo scavo, il rinfianco delle tubazioni con materiale arido, il carico, il trasporto e lo scarico a rifiuto dei materiali di risulta fino a qualsiasi distanza, compreso quanto altro occorre per dare l'opera finita.</t>
    </r>
  </si>
  <si>
    <t>DN32</t>
  </si>
  <si>
    <t>DN50</t>
  </si>
  <si>
    <t>Fornitura e posa in opera di tubazione per irrigazione in polietile ad alta desità PE 100 (PE-HD), PN12,5</t>
  </si>
  <si>
    <t>Dimensioni 600x600</t>
  </si>
  <si>
    <t>DN 150 (160 x 6,0)</t>
  </si>
  <si>
    <t>DN 125 (125 x 5,0)</t>
  </si>
  <si>
    <t>DN 100 (110 x 4,5)</t>
  </si>
  <si>
    <t>DN 50 (50 x 3,0)</t>
  </si>
  <si>
    <t xml:space="preserve">Bagnio BOH Hotel </t>
  </si>
  <si>
    <t>Solo posa in opera di BIDET e relativa rubinetteria e miscelatore</t>
  </si>
  <si>
    <t>E</t>
  </si>
  <si>
    <t>E2</t>
  </si>
  <si>
    <t>E3</t>
  </si>
  <si>
    <t>F</t>
  </si>
  <si>
    <t>F2</t>
  </si>
  <si>
    <r>
      <t xml:space="preserve">Fornitura e posa in opera di gruppo con </t>
    </r>
    <r>
      <rPr>
        <b/>
        <sz val="10"/>
        <rFont val="Arial"/>
        <family val="2"/>
      </rPr>
      <t>intercettazioni</t>
    </r>
    <r>
      <rPr>
        <sz val="10"/>
        <rFont val="Arial"/>
        <family val="2"/>
      </rPr>
      <t xml:space="preserve"> generali. Sistema modulare di distribuzione acqua preassemblato da incasso. 
Box 215 x 135 x 85 mm per la versione DN20 
Completo di Placca di copertura con sportello magnetico nero </t>
    </r>
  </si>
  <si>
    <t>F3</t>
  </si>
  <si>
    <t>Fornitura e posa in opera di lamierino per Tubazioni  isolate secondo specifiche LEED, complete di pezzi speciali etc.</t>
  </si>
  <si>
    <t>DN 65 (2"1/2).</t>
  </si>
  <si>
    <r>
      <t xml:space="preserve">Fornitura e posa in opera di </t>
    </r>
    <r>
      <rPr>
        <b/>
        <sz val="10"/>
        <rFont val="Arial"/>
        <family val="2"/>
      </rPr>
      <t xml:space="preserve">Pozzetto in cemento con caditoia in ghisa </t>
    </r>
    <r>
      <rPr>
        <sz val="10"/>
        <rFont val="Arial"/>
        <family val="2"/>
      </rPr>
      <t>con resistenza di rottura minima di t 12,5, fornito e posto in opera completo degli oneri necessari all'alloggiamento, lo scavo, il rinfianco delle tubazioni con materiale arido, il carico, il trasporto e lo scarico a rifiuto dei materiali di risulta fino a qualsiasi distanza, compreso quanto altro occorre per dare l'opera finita.</t>
    </r>
  </si>
  <si>
    <t xml:space="preserve">TOTALE CENTRALI ACS </t>
  </si>
  <si>
    <t>G</t>
  </si>
  <si>
    <t>E6</t>
  </si>
  <si>
    <t>E7</t>
  </si>
  <si>
    <t>E8</t>
  </si>
  <si>
    <t>E9</t>
  </si>
  <si>
    <t>E10</t>
  </si>
  <si>
    <t>E11</t>
  </si>
  <si>
    <t>E13</t>
  </si>
  <si>
    <t>E14</t>
  </si>
  <si>
    <t>E15</t>
  </si>
  <si>
    <t>E17</t>
  </si>
  <si>
    <t>E18</t>
  </si>
  <si>
    <t>E20</t>
  </si>
  <si>
    <t>E21</t>
  </si>
  <si>
    <t>E22</t>
  </si>
  <si>
    <t>E23</t>
  </si>
  <si>
    <t>E24</t>
  </si>
  <si>
    <t>G2</t>
  </si>
  <si>
    <t>G3</t>
  </si>
  <si>
    <t>Bagni Camere Personale</t>
  </si>
  <si>
    <t>A17</t>
  </si>
  <si>
    <t>Modello di riferimento: Europair GF14</t>
  </si>
  <si>
    <t>A18</t>
  </si>
  <si>
    <t>A20</t>
  </si>
  <si>
    <t>Primo avviamento VRV a Recupero di calore , Primo avviamento Mini VRV, Commissioning iTM, Attivazione expander, Attivazione Bacnet su iTM, e quant' altro occorre all' avviamento dell' impianto</t>
  </si>
  <si>
    <t>Modello di riferimento: GEBERIT PE</t>
  </si>
  <si>
    <r>
      <t xml:space="preserve">Fornitura e posa in opera di </t>
    </r>
    <r>
      <rPr>
        <b/>
        <sz val="10"/>
        <rFont val="Arial"/>
        <family val="2"/>
      </rPr>
      <t>Piletta di scarico</t>
    </r>
    <r>
      <rPr>
        <sz val="10"/>
        <rFont val="Arial"/>
        <family val="2"/>
      </rPr>
      <t>, realizzata in vetroresina con telaio e griglia in acciaio inox AISI 304. Dimensioni: 300x300 mm, attacco laterale DN80.</t>
    </r>
  </si>
  <si>
    <t>DN 80 (90 x 4,0)</t>
  </si>
  <si>
    <t>VIA PORTO VECCHIO, 4 - PORTO CERVO</t>
  </si>
  <si>
    <t>SMERALDA HOLDING S.R.L.</t>
  </si>
  <si>
    <t>Modello di riferimento:Tecnoventil</t>
  </si>
  <si>
    <t>Fornitura e posa in opera di Griglie di Transito Afoniche, complete di plenum di raccordo con la controgriglia a maglia quadra (computata a parte)</t>
  </si>
  <si>
    <t xml:space="preserve">DISTRIBUZIONE / ESTRAZIONE ARIA </t>
  </si>
  <si>
    <r>
      <t xml:space="preserve">Fornitura e posa in opera di Tubazioni in rame, per circuito impianto espansione diretta, isolate con spessori conformi al DPR 412/93 </t>
    </r>
    <r>
      <rPr>
        <b/>
        <sz val="10"/>
        <rFont val="Arial"/>
        <family val="2"/>
      </rPr>
      <t>e LEED</t>
    </r>
    <r>
      <rPr>
        <sz val="10"/>
        <rFont val="Arial"/>
        <family val="2"/>
      </rPr>
      <t xml:space="preserve"> reazione al fuoco come da prescrizioni di prevenzione incendi, complete di pezzi speciali, staffaggi a collare in acciaio zincato e/o canalina di contenimento, materiali di consumo, ponteggi per il montaggio etc.</t>
    </r>
  </si>
  <si>
    <t xml:space="preserve">TOTALE IMPIANTO DI CONDIZIONAMENTO </t>
  </si>
  <si>
    <t>TOTALE DISTRIBUZIONE / ESTRAZIONE ARIA</t>
  </si>
  <si>
    <t>Conducibilità 0,04W/mK; Euroclasse Bl-s1,d0</t>
  </si>
  <si>
    <t>CENTRALI ACS</t>
  </si>
  <si>
    <t>IMPIANTI IDRANTI</t>
  </si>
  <si>
    <r>
      <t>Fornitura e posa in opera di</t>
    </r>
    <r>
      <rPr>
        <b/>
        <sz val="10"/>
        <rFont val="Arial"/>
        <family val="2"/>
      </rPr>
      <t xml:space="preserve"> tubi in polietilene alta densità PE100 </t>
    </r>
    <r>
      <rPr>
        <sz val="10"/>
        <rFont val="Arial"/>
        <family val="2"/>
      </rPr>
      <t>a parete liscia solida per circuiti idraulici antincendio, dotati di marchio di conformità di prodotto alla norma UNI EN 12201-2 e/o ISO 4427-2 rilasciato da Organismo di certificazione terzo accreditato secondo UNI CEI EN ISO/IEC 17065. Sono inclusi tagli, sfridi, pezzi speciali (curve, raccordi, tee, croci, ecc.), le guarniture di qualsiasi tipo, gli staffaggi, i controtubi di attraversamento delle strutture e relative sigillature REI, le piegature e qualsiasi altra opera, anche muraria, per la connessione all'impianto esistente o all'apparecchiatura servita:</t>
    </r>
  </si>
  <si>
    <t>TOTALE IMPIANTO IDRANTI</t>
  </si>
  <si>
    <t>TOTALE IMPIANTO DI IRRIGAZIONE</t>
  </si>
  <si>
    <t xml:space="preserve">IMPIANTO DI IRRIGAZIONE </t>
  </si>
  <si>
    <t>TOTALE IMPIANTO IDRICO SANITARIO</t>
  </si>
  <si>
    <t>Modello di riferimento: PE-Xc/Al/PE-Xc</t>
  </si>
  <si>
    <t>- DN15 s=25 mm</t>
  </si>
  <si>
    <t>- DN20 s=25 mm</t>
  </si>
  <si>
    <t>- DN25 s=25 mm</t>
  </si>
  <si>
    <t>- DN40 s=25 mm acqua fredda</t>
  </si>
  <si>
    <t>- DN60 s=25 mm</t>
  </si>
  <si>
    <t>RETE DI ADDUZIONE</t>
  </si>
  <si>
    <t>Realizzazione di sistema di raccolta e scarico acque degrassate,nere e scarico condensa e ventilconvettori, realizzato con tubazoni in PEAD a saldare corrente con percorso suborizzontale fino al degrassatore per le acque da degrassare e ai pozzzetti fognari per le acque nere e scarico condensa completo di ogni onere necessario a rendere l'opera completa secondo la regola dell'arte, nei seguenti diametri:</t>
  </si>
  <si>
    <r>
      <t xml:space="preserve">Fornitura e posa in opera di torrini in cloruro di polivinile (PVC), adatte per reti di ventilazione scarichi, complete di pezzi speciali e raccordi, staffaggi in acciaio zincato, materiali di consumo, sulla sommità delle colonne di ventilazione </t>
    </r>
    <r>
      <rPr>
        <b/>
        <sz val="10"/>
        <rFont val="Arial"/>
        <family val="2"/>
      </rPr>
      <t>in posa sottotegola</t>
    </r>
  </si>
  <si>
    <t>E26</t>
  </si>
  <si>
    <t>E27</t>
  </si>
  <si>
    <r>
      <t xml:space="preserve">Fornitura e posa in opera di </t>
    </r>
    <r>
      <rPr>
        <b/>
        <sz val="10"/>
        <rFont val="Arial"/>
        <family val="2"/>
      </rPr>
      <t>Pompa di sollevamento dell'acqua piovana</t>
    </r>
    <r>
      <rPr>
        <sz val="10"/>
        <rFont val="Arial"/>
        <family val="2"/>
      </rPr>
      <t xml:space="preserve"> inserita all'interno di un pozzetto computato a parte. </t>
    </r>
  </si>
  <si>
    <t>Modello di riferimento: Grundfos DP fino a 14 l/s, fino a 6 bar</t>
  </si>
  <si>
    <t>B29</t>
  </si>
  <si>
    <t>Modello di riferimento: Daikin RXYSQ8TY1</t>
  </si>
  <si>
    <r>
      <t xml:space="preserve">Fornitura in opera di </t>
    </r>
    <r>
      <rPr>
        <b/>
        <sz val="10"/>
        <rFont val="Arial"/>
        <family val="2"/>
      </rPr>
      <t xml:space="preserve">Unità esterna compatta </t>
    </r>
    <r>
      <rPr>
        <sz val="10"/>
        <rFont val="Arial"/>
        <family val="2"/>
      </rPr>
      <t>a Volume di Refrigerante Variabile a Pompa di Calore con tecnologia a Temperatura Variabile del Refrigeratore, ad espansione diretta con inverter su compressori e ventilatori, a gas R410A. Potenza nominale in raffrescamento 22,40 kW.</t>
    </r>
  </si>
  <si>
    <t>STEP 2 – FASE A</t>
  </si>
  <si>
    <t>Modello di riferimento: Daikin KHRQ29M29H</t>
  </si>
  <si>
    <t>B35</t>
  </si>
  <si>
    <t>A16</t>
  </si>
  <si>
    <t>Griglia per la ripresa di aria, a maglia quadra 15x15mm, in alluminio preverniciato, con controcornice.</t>
  </si>
  <si>
    <t>Modello di riferimento: Tecnoventil BMQA</t>
  </si>
  <si>
    <t>dim. 300x300 mm</t>
  </si>
  <si>
    <t>Fornitura e posa in opera di boiler elettrico per installazione verticale o orizzontale, incluso allaccio con gruppo di sicurezza da convogliare nella rete di scarico e tutto quanto altro occorre per dare l'apparecchio montato e funzionante.</t>
  </si>
  <si>
    <t>D29</t>
  </si>
  <si>
    <t>E1</t>
  </si>
  <si>
    <t>12 derivazioni. Fredda; 7 derivazioni. Calda</t>
  </si>
  <si>
    <t>2 derivazioni. Fredda; 1 derivazioni. Calda</t>
  </si>
  <si>
    <t>D30</t>
  </si>
  <si>
    <t>Allaccio alla rete idrica pubblica eseguito in conformità alla norma UNI 9182 comprendente: vallvola di ritegno, manometro e rubinetto prelievo campioni, da alloggiare in apposita cassetta di contenimento. Incluso tutto quanto altro occore per dare l'allaccio funzionante.</t>
  </si>
  <si>
    <r>
      <t xml:space="preserve">Fornitura in opera </t>
    </r>
    <r>
      <rPr>
        <b/>
        <sz val="10"/>
        <color theme="1"/>
        <rFont val="Arial"/>
        <family val="2"/>
      </rPr>
      <t>kit Refnet collettore VRV</t>
    </r>
  </si>
  <si>
    <t>Modello di riferimento: Ariston Velis Evo 80 litri</t>
  </si>
  <si>
    <t xml:space="preserve">EXT 01:Tecnoventil CX BOX 200A </t>
  </si>
  <si>
    <r>
      <t xml:space="preserve">DN 65 (75 x 4,0) </t>
    </r>
    <r>
      <rPr>
        <i/>
        <sz val="10"/>
        <rFont val="Arial"/>
        <family val="2"/>
      </rPr>
      <t>COLLEGAMENTO POMPE DI SOLLEVAMENTO CENTRALE CDZ CON POZZETTO IN AIUOLA</t>
    </r>
  </si>
  <si>
    <r>
      <t>Fornitura e posa in opera a corredo dei vasi di rubinetteria ed accessori di montaggio e sostegno per vaso a sedere, così composto:
-MODULO GEBERIT DUOFIX PER VASO SOSPESO con cassetta di risciacquo da incasso Sigma 12cm capacità 3/6 l, completa di placca di comando colore a scelta della DL, tubo di  cacciata con coppette, set di fissaggio, rete e dima di polistirolo per la posa in opera, telaio di supporto per portata fino a 300 kg, viti di fissaggio e quanto altro previsto dal sistema.</t>
    </r>
    <r>
      <rPr>
        <i/>
        <u/>
        <sz val="10"/>
        <rFont val="Arial"/>
        <family val="2"/>
      </rPr>
      <t xml:space="preserve"> (Le cassette dovranno essere regolate a 2/4 litri salvo bagni disabili da tarare a 3/4,5 litri per prescrizioni LEED)</t>
    </r>
  </si>
  <si>
    <t xml:space="preserve">-dim. mm.400x200 </t>
  </si>
  <si>
    <t>ELIMINATI ZONA SINISTRA 16.01.26</t>
  </si>
  <si>
    <t>C</t>
  </si>
  <si>
    <t>CENTRALE TERMICA</t>
  </si>
  <si>
    <t>C6</t>
  </si>
  <si>
    <t>- DN65</t>
  </si>
  <si>
    <t>- DN80</t>
  </si>
  <si>
    <t>C7</t>
  </si>
  <si>
    <t>- DN65 s=50 mm</t>
  </si>
  <si>
    <t>- DN80 s=50 mm</t>
  </si>
  <si>
    <t>C8</t>
  </si>
  <si>
    <t>TOTALE CENTRALE TERMICA</t>
  </si>
  <si>
    <t>D12</t>
  </si>
  <si>
    <t>D13</t>
  </si>
  <si>
    <t>D14</t>
  </si>
  <si>
    <r>
      <rPr>
        <sz val="10"/>
        <color rgb="FFFF0000"/>
        <rFont val="Arial"/>
        <family val="2"/>
      </rPr>
      <t xml:space="preserve">Fornitura e posa in opera di </t>
    </r>
    <r>
      <rPr>
        <b/>
        <sz val="10"/>
        <color rgb="FFFF0000"/>
        <rFont val="Arial"/>
        <family val="2"/>
      </rPr>
      <t xml:space="preserve">Tubazioni Acqua Tecnica </t>
    </r>
    <r>
      <rPr>
        <sz val="10"/>
        <color rgb="FFFF0000"/>
        <rFont val="Arial"/>
        <family val="2"/>
      </rPr>
      <t>in acciaio nero senza saldatura UNI 10255 complete di raccorderia, pezzi speciali, giunzioni con saldatura o con raccordi filettati o con raccordi scanalati tipo, guarnizioni e staffaggi, materiali di consumo, verniciatura. I prezzi unitari includono maggiorazione sia per completamenti sopra indicati sia per sfridi.</t>
    </r>
  </si>
  <si>
    <r>
      <t xml:space="preserve">Fornitura e posa in opera di </t>
    </r>
    <r>
      <rPr>
        <b/>
        <sz val="10"/>
        <color rgb="FFFF0000"/>
        <rFont val="Arial"/>
        <family val="2"/>
      </rPr>
      <t>Isolamento termico</t>
    </r>
    <r>
      <rPr>
        <sz val="10"/>
        <color rgb="FFFF0000"/>
        <rFont val="Arial"/>
        <family val="2"/>
      </rPr>
      <t xml:space="preserve"> per le tubazioni, in polietilene con spessori conformi al DPR 412/93 e </t>
    </r>
    <r>
      <rPr>
        <b/>
        <sz val="10"/>
        <color rgb="FFFF0000"/>
        <rFont val="Arial"/>
        <family val="2"/>
      </rPr>
      <t>LEED</t>
    </r>
    <r>
      <rPr>
        <sz val="10"/>
        <color rgb="FFFF0000"/>
        <rFont val="Arial"/>
        <family val="2"/>
      </rPr>
      <t xml:space="preserve"> e reazione al fuoco come da prescrizioni di prevenzione incendi.</t>
    </r>
  </si>
  <si>
    <t>STRALCIO 16/01/2026</t>
  </si>
  <si>
    <r>
      <t xml:space="preserve">Fornitura e posa </t>
    </r>
    <r>
      <rPr>
        <b/>
        <sz val="10"/>
        <rFont val="Arial"/>
        <family val="2"/>
      </rPr>
      <t>collettori</t>
    </r>
    <r>
      <rPr>
        <sz val="10"/>
        <rFont val="Arial"/>
        <family val="2"/>
      </rPr>
      <t xml:space="preserve"> per la distribuzione di acqua fredda e acqua calda sanitaria, completo di piastra di fissaggio, cassa di contenimento valvole d'intercettazione e valvole di sfiato aria, intercettazione sulle singole derivazioni e di tutto quello che possa necessitare per consegnare l'opera finita a regola d'arte. Derivazioni:</t>
    </r>
  </si>
  <si>
    <r>
      <t xml:space="preserve">Fornitura e posa in opera di </t>
    </r>
    <r>
      <rPr>
        <b/>
        <sz val="10"/>
        <rFont val="Arial"/>
        <family val="2"/>
      </rPr>
      <t>Tubazioni</t>
    </r>
    <r>
      <rPr>
        <sz val="10"/>
        <rFont val="Arial"/>
        <family val="2"/>
      </rPr>
      <t xml:space="preserve"> in Polietilene multistrato PE-Xc/Al/PE-Xc per la distribuzione acqua sanitaria calda, fredda e ricircolo, per l'alimentazione delle utenze sanitarie fino ai collettori generali o ai gruppi di intercettazione, in cassetta ad incasso,</t>
    </r>
    <r>
      <rPr>
        <u/>
        <sz val="10"/>
        <rFont val="Arial"/>
        <family val="2"/>
      </rPr>
      <t>complete di raccorderia staffaggi, quota parte di pezzi speciali, valvolame, anticolpi d'ariete, materiali di consumo e quanto altro necessario per l'impianto funzionante.</t>
    </r>
  </si>
  <si>
    <r>
      <t xml:space="preserve">Fornitura e posa in opera di </t>
    </r>
    <r>
      <rPr>
        <b/>
        <sz val="10"/>
        <rFont val="Arial"/>
        <family val="2"/>
      </rPr>
      <t>Isolamento termico</t>
    </r>
    <r>
      <rPr>
        <sz val="10"/>
        <rFont val="Arial"/>
        <family val="2"/>
      </rPr>
      <t xml:space="preserve"> per le tubazioni acqua sanitaria calda, fredda e ricircolo, in polietilene con spessori conformi al DPR 412/93 e </t>
    </r>
    <r>
      <rPr>
        <b/>
        <sz val="10"/>
        <rFont val="Arial"/>
        <family val="2"/>
      </rPr>
      <t>LEED</t>
    </r>
    <r>
      <rPr>
        <sz val="10"/>
        <rFont val="Arial"/>
        <family val="2"/>
      </rPr>
      <t xml:space="preserve"> e reazione al fuoco come da prescrizioni di prevenzione incendi.</t>
    </r>
  </si>
  <si>
    <r>
      <t xml:space="preserve">REALIZZAZIONE di schemature di carico alimentazioni idriche calde e fredde all'interno dei servizi igienici, realizzate con tubazione multistrato preisolata con spessori conformi al DPR 412/93 e </t>
    </r>
    <r>
      <rPr>
        <b/>
        <sz val="10"/>
        <rFont val="Arial"/>
        <family val="2"/>
      </rPr>
      <t>LEED</t>
    </r>
    <r>
      <rPr>
        <sz val="10"/>
        <rFont val="Arial"/>
        <family val="2"/>
      </rPr>
      <t xml:space="preserve"> con guaina in PE espanso a cellule chiuse  con barriera all'ossigeno, come da specifiche tecniche, adatta per uso sanitario comprensiva di pezzi speciali, staffaggio e sfrido, per la realizzazione delle schemature interne in derivazione sino agli apparecchi sanitari e ai punti di alimentazione nei diametri indicati sui disegni di progetto (DN15)
</t>
    </r>
    <r>
      <rPr>
        <u/>
        <sz val="10"/>
        <rFont val="Arial"/>
        <family val="2"/>
      </rPr>
      <t>valutate a numero di allacci caldi e freddi</t>
    </r>
  </si>
  <si>
    <r>
      <t xml:space="preserve">REALIZZAZIONE di </t>
    </r>
    <r>
      <rPr>
        <b/>
        <sz val="10"/>
        <rFont val="Arial"/>
        <family val="2"/>
      </rPr>
      <t>schemature di scarico</t>
    </r>
    <r>
      <rPr>
        <sz val="10"/>
        <rFont val="Arial"/>
        <family val="2"/>
      </rPr>
      <t xml:space="preserve"> degli  apparecchi sanitari all'interno di bagni, eseguiti con materiali tubazione di scarico DE40 per lavabi e bidet, DE50 per docce, DE100 per WC (completa di maggiorazione 300% per raccorderia) da apparecchio sanitario a colonna di scarico (computata a parte), in pead. Esclusioni: assistenza muraria e fornitura di apparecchio sanitario e rubinetteria.
</t>
    </r>
    <r>
      <rPr>
        <b/>
        <i/>
        <sz val="10"/>
        <rFont val="Arial"/>
        <family val="2"/>
      </rPr>
      <t>Valutato a numero di Bagni</t>
    </r>
  </si>
  <si>
    <r>
      <t xml:space="preserve">Fornitura e posa in opera di </t>
    </r>
    <r>
      <rPr>
        <b/>
        <sz val="10"/>
        <rFont val="Arial"/>
        <family val="2"/>
      </rPr>
      <t>tubazioni</t>
    </r>
    <r>
      <rPr>
        <sz val="10"/>
        <rFont val="Arial"/>
        <family val="2"/>
      </rPr>
      <t xml:space="preserve"> in polipropilene appesantito addittivato di cariche minerali, ad elevato potere fonoisolante, adatte per reti di ventilazione e scarico, complete di pezzi speciali e raccordi, staffaggi acustici, materiali di consumo.</t>
    </r>
  </si>
  <si>
    <r>
      <t xml:space="preserve">Pozzetto sifonato in cemento </t>
    </r>
    <r>
      <rPr>
        <sz val="10"/>
        <rFont val="Arial"/>
        <family val="2"/>
      </rPr>
      <t>completo di coperchio sifonato carrabile in ghisa con resistenza di rottura minima di t 12,5, fornito e posto in opera completo degli oneri necessari all'alloggiamento, lo scavo, il rinfianco delle tubazioni con materiale arido, il carico, il trasporto e lo scarico a rifiuto dei materiali di risulta fino a qualsiasi distanza, compreso quanto altro occorre per dare l'opera finita.</t>
    </r>
  </si>
  <si>
    <t>Premessa al computo</t>
  </si>
  <si>
    <t>Al fine di consentire una facile individuazione della consistenza della fornitura (quantità e tipi dei materiali) la Ditta è tenuta sotto pena di esclusione della gara, a compilare lo schema di offerta completandolo con tutte le informazioni richieste, nessuna esclusa.</t>
  </si>
  <si>
    <t>La Ditta è tenuta a quotare tutti i materiali indicati nel computo metrico allegato; qualora desideri evidenziare la fornitura di componenti diversi da quelli riportati nello schema di offerta e nelle specifiche tecniche, aggiungerà gli stessi in calce identificandoli in qualità, quantità e prezzo, fermo restando comunque l’obbligo di quotare i materiali richiesti dalla Committente.</t>
  </si>
  <si>
    <t>Se alcune voci del computo metrico venissero omesse, si intenderà che la Ditta, presa visione del progetto esecutivo e degli allegati che individuano lo standard da raggiungere ha ripartito e valutato l'incidenza di tutti i componenti nelle altre voci del computo.</t>
  </si>
  <si>
    <t>I materiali per cui non viene indicata la marca ed il modello verranno scelti, a discrezione della Committente,  tra le Ditte indicate nell’elenco marche allegato.</t>
  </si>
  <si>
    <r>
      <t xml:space="preserve">L'importo dei lavori sarà quello convenuto tra le parti contraenti per l'esecuzione </t>
    </r>
    <r>
      <rPr>
        <u/>
        <sz val="9"/>
        <rFont val="Arial"/>
        <family val="2"/>
      </rPr>
      <t>a forfait</t>
    </r>
    <r>
      <rPr>
        <sz val="9"/>
        <rFont val="Arial"/>
        <family val="2"/>
      </rPr>
      <t xml:space="preserve"> degli impianti e verrà indicato nel contratto d'appalto.</t>
    </r>
  </si>
  <si>
    <t>Tale importo sarà suscettibile di variazioni esclusivamente a seguito di modifiche ordinate per iscritto dalla Committente.</t>
  </si>
  <si>
    <t>L'importo complessivo risulta dalla somma delle singole voci dell'offerta.</t>
  </si>
  <si>
    <t>Tale importo costituirà l'importo a forfait per la fornitura degli impianti in opera completi e funzionanti</t>
  </si>
  <si>
    <t>I prezzi unitari in opera che appaiono nell’elenco dei prezzi unitari offerti, assoggettati allo sconto contrattualmente definito in sede di aggiudicazione, saranno validi in caso di aggiunte o diminuzioni di lavori od opere ordinate dalla D.L.</t>
  </si>
  <si>
    <t>COMPUTO METRICO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</si>
</sst>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_-&quot;L.&quot;\ * #,##0_-;\-&quot;L.&quot;\ * #,##0_-;_-&quot;L.&quot;\ * &quot;-&quot;_-;_-@_-"/>
    <numFmt numFmtId="165" formatCode="General_)"/>
    <numFmt numFmtId="166" formatCode="_-[$€-2]\ * #,##0.00_-;\-[$€-2]\ * #,##0.00_-;_-[$€-2]\ * &quot;-&quot;??_-"/>
    <numFmt numFmtId="167" formatCode="_-[$€-2]\ * #,##0.00_-;\-[$€-2]\ * #,##0.00_-;_-[$€-2]\ * &quot;-&quot;??_-;_-@_-"/>
    <numFmt numFmtId="168" formatCode="[$-410]0"/>
    <numFmt numFmtId="169" formatCode="[$-410]General"/>
    <numFmt numFmtId="170" formatCode="&quot; &quot;#,##0.00&quot; &quot;;&quot;-&quot;#,##0.00&quot; &quot;;&quot; -&quot;#&quot; &quot;;&quot; &quot;@&quot; &quot;"/>
    <numFmt numFmtId="171" formatCode="[$-410]#,##0;[$-410]&quot;-&quot;#,##0"/>
    <numFmt numFmtId="172" formatCode="_-* #,##0.0_-;\-* #,##0.0_-;_-* &quot;-&quot;??_-;_-@_-"/>
    <numFmt numFmtId="173" formatCode="0.0"/>
    <numFmt numFmtId="174" formatCode="&quot;€&quot;\ #,##0.00"/>
  </numFmts>
  <fonts count="35">
    <font>
      <sz val="10"/>
      <name val="Arial"/>
    </font>
    <font>
      <sz val="10"/>
      <name val="Arial"/>
      <family val="2"/>
    </font>
    <font>
      <b/>
      <sz val="8"/>
      <name val="Arial"/>
      <family val="2"/>
    </font>
    <font>
      <sz val="8"/>
      <name val="Arial"/>
      <family val="2"/>
    </font>
    <font>
      <sz val="8"/>
      <name val="Arial"/>
      <family val="2"/>
    </font>
    <font>
      <b/>
      <sz val="8"/>
      <name val="Arial"/>
      <family val="2"/>
    </font>
    <font>
      <b/>
      <sz val="10"/>
      <name val="Arial"/>
      <family val="2"/>
    </font>
    <font>
      <sz val="10"/>
      <name val="Arial"/>
      <family val="2"/>
    </font>
    <font>
      <i/>
      <sz val="10"/>
      <name val="Arial"/>
      <family val="2"/>
    </font>
    <font>
      <sz val="10"/>
      <name val="Futura Lt BT"/>
      <family val="2"/>
    </font>
    <font>
      <sz val="9"/>
      <name val="Arial"/>
      <family val="2"/>
    </font>
    <font>
      <sz val="11"/>
      <color rgb="FF000000"/>
      <name val="Arial"/>
      <family val="2"/>
    </font>
    <font>
      <sz val="8"/>
      <color theme="0"/>
      <name val="Arial"/>
      <family val="2"/>
    </font>
    <font>
      <sz val="10"/>
      <color rgb="FF000000"/>
      <name val="Arial"/>
      <family val="2"/>
    </font>
    <font>
      <sz val="10"/>
      <color rgb="FFFF0000"/>
      <name val="Arial"/>
      <family val="2"/>
    </font>
    <font>
      <i/>
      <sz val="10"/>
      <color rgb="FF000000"/>
      <name val="Arial"/>
      <family val="2"/>
    </font>
    <font>
      <sz val="8"/>
      <color rgb="FFFF0000"/>
      <name val="Arial"/>
      <family val="2"/>
    </font>
    <font>
      <b/>
      <sz val="14"/>
      <name val="Arial"/>
      <family val="2"/>
    </font>
    <font>
      <sz val="14"/>
      <name val="Arial"/>
      <family val="2"/>
    </font>
    <font>
      <sz val="10"/>
      <name val="MS Sans Serif"/>
      <family val="2"/>
    </font>
    <font>
      <u/>
      <sz val="10"/>
      <name val="Arial"/>
      <family val="2"/>
    </font>
    <font>
      <b/>
      <sz val="9"/>
      <name val="Arial"/>
      <family val="2"/>
    </font>
    <font>
      <i/>
      <u/>
      <sz val="10"/>
      <name val="Arial"/>
      <family val="2"/>
    </font>
    <font>
      <b/>
      <sz val="8"/>
      <color rgb="FFFF0000"/>
      <name val="Arial"/>
      <family val="2"/>
    </font>
    <font>
      <sz val="10"/>
      <color theme="1"/>
      <name val="Arial"/>
      <family val="2"/>
    </font>
    <font>
      <b/>
      <sz val="10"/>
      <color theme="1"/>
      <name val="Arial"/>
      <family val="2"/>
    </font>
    <font>
      <i/>
      <sz val="10"/>
      <color theme="1"/>
      <name val="Arial"/>
      <family val="2"/>
    </font>
    <font>
      <sz val="8"/>
      <color theme="1"/>
      <name val="Arial"/>
      <family val="2"/>
    </font>
    <font>
      <sz val="9"/>
      <color rgb="FFFF0000"/>
      <name val="Arial"/>
      <family val="2"/>
    </font>
    <font>
      <b/>
      <sz val="10"/>
      <color rgb="FFFF0000"/>
      <name val="Arial"/>
      <family val="2"/>
    </font>
    <font>
      <i/>
      <sz val="10"/>
      <color rgb="FFFF0000"/>
      <name val="Arial"/>
      <family val="2"/>
    </font>
    <font>
      <sz val="10"/>
      <color rgb="FFFF0000"/>
      <name val="Futura Lt BT"/>
      <family val="2"/>
    </font>
    <font>
      <u/>
      <sz val="9"/>
      <name val="Arial"/>
      <family val="2"/>
    </font>
    <font>
      <i/>
      <sz val="9"/>
      <name val="Arial"/>
      <family val="2"/>
    </font>
    <font>
      <b/>
      <i/>
      <sz val="10"/>
      <name val="Arial"/>
      <family val="2"/>
    </font>
  </fonts>
  <fills count="5">
    <fill>
      <patternFill patternType="none"/>
    </fill>
    <fill>
      <patternFill patternType="gray125"/>
    </fill>
    <fill>
      <patternFill patternType="solid">
        <fgColor rgb="FFFFFFC0"/>
        <bgColor rgb="FFFFFFC0"/>
      </patternFill>
    </fill>
    <fill>
      <patternFill patternType="solid">
        <fgColor rgb="FFFFFF00"/>
        <bgColor indexed="64"/>
      </patternFill>
    </fill>
    <fill>
      <patternFill patternType="solid">
        <fgColor theme="0" tint="-4.9989318521683403E-2"/>
        <bgColor indexed="64"/>
      </patternFill>
    </fill>
  </fills>
  <borders count="5">
    <border>
      <left/>
      <right/>
      <top/>
      <bottom/>
      <diagonal/>
    </border>
    <border>
      <left style="hair">
        <color indexed="64"/>
      </left>
      <right/>
      <top/>
      <bottom/>
      <diagonal/>
    </border>
    <border>
      <left style="hair">
        <color indexed="64"/>
      </left>
      <right style="hair">
        <color indexed="64"/>
      </right>
      <top/>
      <bottom/>
      <diagonal/>
    </border>
    <border>
      <left/>
      <right/>
      <top style="hair">
        <color indexed="64"/>
      </top>
      <bottom style="hair">
        <color indexed="64"/>
      </bottom>
      <diagonal/>
    </border>
    <border>
      <left/>
      <right style="hair">
        <color indexed="64"/>
      </right>
      <top/>
      <bottom/>
      <diagonal/>
    </border>
  </borders>
  <cellStyleXfs count="19">
    <xf numFmtId="0" fontId="0" fillId="0" borderId="0"/>
    <xf numFmtId="165" fontId="4" fillId="0" borderId="1" applyNumberFormat="0" applyFill="0" applyProtection="0">
      <alignment horizontal="justify" wrapText="1"/>
    </xf>
    <xf numFmtId="2" fontId="4" fillId="0" borderId="1" applyFill="0" applyProtection="0"/>
    <xf numFmtId="166" fontId="1" fillId="0" borderId="0" applyFont="0" applyFill="0" applyBorder="0" applyAlignment="0" applyProtection="0"/>
    <xf numFmtId="169" fontId="11" fillId="2" borderId="0" applyFont="0" applyBorder="0" applyProtection="0"/>
    <xf numFmtId="37" fontId="4" fillId="0" borderId="2" applyFill="0" applyProtection="0"/>
    <xf numFmtId="43" fontId="1" fillId="0" borderId="0" applyFont="0" applyFill="0" applyBorder="0" applyAlignment="0" applyProtection="0"/>
    <xf numFmtId="1" fontId="4" fillId="0" borderId="1" applyFill="0" applyProtection="0"/>
    <xf numFmtId="37" fontId="4" fillId="0" borderId="1" applyFill="0" applyProtection="0"/>
    <xf numFmtId="37" fontId="4" fillId="0" borderId="0" applyNumberFormat="0" applyFill="0" applyProtection="0">
      <alignment wrapText="1"/>
    </xf>
    <xf numFmtId="37" fontId="2" fillId="0" borderId="3" applyNumberFormat="0" applyFill="0" applyAlignment="0" applyProtection="0">
      <alignment horizontal="left" wrapText="1"/>
    </xf>
    <xf numFmtId="165" fontId="4" fillId="0" borderId="1" applyNumberFormat="0" applyFill="0" applyProtection="0">
      <alignment horizontal="center"/>
    </xf>
    <xf numFmtId="164" fontId="1" fillId="0" borderId="0" applyFont="0" applyFill="0" applyBorder="0" applyAlignment="0" applyProtection="0"/>
    <xf numFmtId="41" fontId="1" fillId="0" borderId="0" applyFont="0" applyFill="0" applyBorder="0" applyAlignment="0" applyProtection="0"/>
    <xf numFmtId="165" fontId="3" fillId="0" borderId="1" applyNumberFormat="0" applyFill="0" applyProtection="0">
      <alignment horizontal="justify" wrapText="1"/>
    </xf>
    <xf numFmtId="165" fontId="3" fillId="0" borderId="1" applyNumberFormat="0" applyFill="0" applyProtection="0">
      <alignment horizontal="center"/>
    </xf>
    <xf numFmtId="2" fontId="3" fillId="0" borderId="1" applyFill="0" applyProtection="0"/>
    <xf numFmtId="37" fontId="3" fillId="0" borderId="2" applyFill="0" applyProtection="0"/>
    <xf numFmtId="37" fontId="3" fillId="0" borderId="1" applyFill="0" applyProtection="0"/>
  </cellStyleXfs>
  <cellXfs count="319">
    <xf numFmtId="0" fontId="0" fillId="0" borderId="0" xfId="0"/>
    <xf numFmtId="0" fontId="3" fillId="0" borderId="0" xfId="0" applyFont="1" applyAlignment="1">
      <alignment vertical="center"/>
    </xf>
    <xf numFmtId="0" fontId="3" fillId="0" borderId="0" xfId="0" applyFont="1"/>
    <xf numFmtId="3" fontId="3" fillId="0" borderId="0" xfId="0" applyNumberFormat="1" applyFont="1"/>
    <xf numFmtId="0" fontId="3" fillId="0" borderId="0" xfId="0" applyFont="1" applyAlignment="1">
      <alignment horizontal="center"/>
    </xf>
    <xf numFmtId="0" fontId="3" fillId="0" borderId="0" xfId="0" applyFont="1" applyAlignment="1">
      <alignment horizontal="right" vertical="top"/>
    </xf>
    <xf numFmtId="0" fontId="3" fillId="0" borderId="0" xfId="0" applyFont="1" applyAlignment="1">
      <alignment vertical="justify"/>
    </xf>
    <xf numFmtId="3" fontId="3" fillId="0" borderId="4" xfId="0" applyNumberFormat="1" applyFont="1" applyBorder="1"/>
    <xf numFmtId="1" fontId="3" fillId="0" borderId="0" xfId="0" applyNumberFormat="1" applyFont="1"/>
    <xf numFmtId="3" fontId="5" fillId="0" borderId="4" xfId="0" applyNumberFormat="1" applyFont="1" applyBorder="1"/>
    <xf numFmtId="0" fontId="3" fillId="0" borderId="0" xfId="0" applyFont="1" applyAlignment="1">
      <alignment horizontal="justify" vertical="top" wrapText="1"/>
    </xf>
    <xf numFmtId="1" fontId="7" fillId="0" borderId="0" xfId="2" applyNumberFormat="1" applyFont="1" applyBorder="1"/>
    <xf numFmtId="1" fontId="6" fillId="0" borderId="0" xfId="10" applyNumberFormat="1" applyFont="1" applyBorder="1" applyAlignment="1">
      <alignment horizontal="center" vertical="center"/>
    </xf>
    <xf numFmtId="1" fontId="6" fillId="0" borderId="0" xfId="10" applyNumberFormat="1" applyFont="1" applyBorder="1" applyAlignment="1">
      <alignment horizontal="center" vertical="top" wrapText="1"/>
    </xf>
    <xf numFmtId="165" fontId="6" fillId="0" borderId="0" xfId="10" applyNumberFormat="1" applyFont="1" applyBorder="1" applyAlignment="1">
      <alignment horizontal="center" vertical="center"/>
    </xf>
    <xf numFmtId="3" fontId="6" fillId="0" borderId="0" xfId="10" applyNumberFormat="1" applyFont="1" applyBorder="1" applyAlignment="1" applyProtection="1">
      <alignment horizontal="center" vertical="center" wrapText="1"/>
    </xf>
    <xf numFmtId="3" fontId="6" fillId="0" borderId="0" xfId="10" applyNumberFormat="1" applyFont="1" applyBorder="1" applyAlignment="1">
      <alignment horizontal="center" vertical="center" wrapText="1"/>
    </xf>
    <xf numFmtId="37" fontId="7" fillId="0" borderId="0" xfId="1" quotePrefix="1" applyNumberFormat="1" applyFont="1" applyBorder="1" applyAlignment="1" applyProtection="1">
      <alignment horizontal="center" vertical="top" wrapText="1"/>
    </xf>
    <xf numFmtId="165" fontId="7" fillId="0" borderId="0" xfId="11" quotePrefix="1" applyFont="1" applyBorder="1">
      <alignment horizontal="center"/>
    </xf>
    <xf numFmtId="166" fontId="7" fillId="0" borderId="0" xfId="3" applyFont="1" applyBorder="1" applyAlignment="1" applyProtection="1"/>
    <xf numFmtId="3" fontId="7" fillId="0" borderId="0" xfId="5" applyNumberFormat="1" applyFont="1" applyBorder="1"/>
    <xf numFmtId="37" fontId="6" fillId="0" borderId="0" xfId="1" applyNumberFormat="1" applyFont="1" applyBorder="1" applyAlignment="1" applyProtection="1">
      <alignment vertical="top" wrapText="1"/>
    </xf>
    <xf numFmtId="4" fontId="7" fillId="0" borderId="0" xfId="8" applyNumberFormat="1" applyFont="1" applyBorder="1" applyProtection="1"/>
    <xf numFmtId="37" fontId="7" fillId="0" borderId="0" xfId="1" quotePrefix="1" applyNumberFormat="1" applyFont="1" applyFill="1" applyBorder="1" applyAlignment="1" applyProtection="1">
      <alignment horizontal="justify" vertical="top" wrapText="1"/>
    </xf>
    <xf numFmtId="165" fontId="7" fillId="0" borderId="0" xfId="11" quotePrefix="1" applyFont="1" applyFill="1" applyBorder="1">
      <alignment horizontal="center"/>
    </xf>
    <xf numFmtId="1" fontId="7" fillId="0" borderId="0" xfId="2" applyNumberFormat="1" applyFont="1" applyFill="1" applyBorder="1"/>
    <xf numFmtId="4" fontId="7" fillId="0" borderId="0" xfId="8" applyNumberFormat="1" applyFont="1" applyFill="1" applyBorder="1" applyProtection="1"/>
    <xf numFmtId="1" fontId="6" fillId="0" borderId="0" xfId="10" applyNumberFormat="1" applyFont="1" applyBorder="1" applyAlignment="1">
      <alignment horizontal="center" vertical="center" wrapText="1"/>
    </xf>
    <xf numFmtId="2" fontId="6" fillId="0" borderId="0" xfId="10" applyNumberFormat="1" applyFont="1" applyBorder="1" applyAlignment="1">
      <alignment horizontal="center" vertical="center"/>
    </xf>
    <xf numFmtId="3" fontId="6" fillId="0" borderId="0" xfId="10" applyNumberFormat="1" applyFont="1" applyBorder="1" applyAlignment="1" applyProtection="1">
      <alignment horizontal="center" vertical="center"/>
    </xf>
    <xf numFmtId="4" fontId="6" fillId="0" borderId="0" xfId="10" applyNumberFormat="1" applyFont="1" applyBorder="1" applyAlignment="1">
      <alignment vertical="center" wrapText="1"/>
    </xf>
    <xf numFmtId="3" fontId="6" fillId="0" borderId="0" xfId="5" applyNumberFormat="1" applyFont="1" applyBorder="1"/>
    <xf numFmtId="49" fontId="6" fillId="0" borderId="0" xfId="0" applyNumberFormat="1" applyFont="1" applyAlignment="1">
      <alignment horizontal="right" vertical="center" wrapText="1"/>
    </xf>
    <xf numFmtId="37" fontId="6" fillId="0" borderId="0" xfId="1" applyNumberFormat="1" applyFont="1" applyBorder="1" applyAlignment="1" applyProtection="1">
      <alignment horizontal="justify" vertical="center" wrapText="1"/>
    </xf>
    <xf numFmtId="165" fontId="7" fillId="0" borderId="0" xfId="11" quotePrefix="1" applyFont="1" applyBorder="1" applyAlignment="1">
      <alignment horizontal="justify" vertical="center" wrapText="1"/>
    </xf>
    <xf numFmtId="1" fontId="7" fillId="0" borderId="0" xfId="2" applyNumberFormat="1" applyFont="1" applyBorder="1" applyAlignment="1">
      <alignment horizontal="justify" vertical="center" wrapText="1"/>
    </xf>
    <xf numFmtId="3" fontId="7" fillId="0" borderId="0" xfId="8" applyNumberFormat="1" applyFont="1" applyBorder="1" applyAlignment="1" applyProtection="1">
      <alignment horizontal="justify" vertical="center" wrapText="1"/>
    </xf>
    <xf numFmtId="3" fontId="6" fillId="0" borderId="0" xfId="5" applyNumberFormat="1" applyFont="1" applyBorder="1" applyAlignment="1">
      <alignment vertical="center"/>
    </xf>
    <xf numFmtId="4" fontId="6" fillId="0" borderId="0" xfId="5" applyNumberFormat="1" applyFont="1" applyBorder="1" applyAlignment="1">
      <alignment vertical="center"/>
    </xf>
    <xf numFmtId="0" fontId="7" fillId="0" borderId="0" xfId="0" applyFont="1" applyAlignment="1">
      <alignment horizontal="right" vertical="center" wrapText="1"/>
    </xf>
    <xf numFmtId="37" fontId="7" fillId="0" borderId="0" xfId="1" quotePrefix="1" applyNumberFormat="1" applyFont="1" applyBorder="1" applyAlignment="1" applyProtection="1">
      <alignment horizontal="justify" vertical="center" wrapText="1"/>
    </xf>
    <xf numFmtId="3" fontId="5" fillId="0" borderId="0" xfId="0" applyNumberFormat="1" applyFont="1"/>
    <xf numFmtId="9" fontId="0" fillId="0" borderId="0" xfId="0" applyNumberFormat="1"/>
    <xf numFmtId="0" fontId="7" fillId="0" borderId="0" xfId="0" applyFont="1" applyAlignment="1">
      <alignment horizontal="center" vertical="top"/>
    </xf>
    <xf numFmtId="0" fontId="3" fillId="0" borderId="0" xfId="0" applyFont="1" applyAlignment="1">
      <alignment horizontal="center" vertical="top"/>
    </xf>
    <xf numFmtId="0" fontId="3" fillId="0" borderId="1" xfId="0" applyFont="1" applyBorder="1" applyAlignment="1">
      <alignment horizontal="center" vertical="top"/>
    </xf>
    <xf numFmtId="3" fontId="7" fillId="0" borderId="0" xfId="0" applyNumberFormat="1" applyFont="1"/>
    <xf numFmtId="166" fontId="3" fillId="0" borderId="0" xfId="12" applyNumberFormat="1" applyFont="1" applyFill="1" applyBorder="1" applyAlignment="1"/>
    <xf numFmtId="166" fontId="12" fillId="0" borderId="0" xfId="12" applyNumberFormat="1" applyFont="1" applyFill="1" applyBorder="1" applyAlignment="1"/>
    <xf numFmtId="170" fontId="13" fillId="0" borderId="0" xfId="4" applyNumberFormat="1" applyFont="1" applyFill="1" applyBorder="1" applyAlignment="1" applyProtection="1">
      <alignment vertical="center" wrapText="1"/>
      <protection locked="0"/>
    </xf>
    <xf numFmtId="37" fontId="8" fillId="0" borderId="0" xfId="1" applyNumberFormat="1" applyFont="1" applyFill="1" applyBorder="1" applyAlignment="1" applyProtection="1">
      <alignment horizontal="justify" vertical="top" wrapText="1"/>
    </xf>
    <xf numFmtId="0" fontId="13" fillId="0" borderId="0" xfId="0" applyFont="1" applyAlignment="1" applyProtection="1">
      <alignment horizontal="justify" vertical="top" wrapText="1"/>
      <protection locked="0"/>
    </xf>
    <xf numFmtId="0" fontId="13" fillId="0" borderId="0" xfId="0" applyFont="1" applyAlignment="1" applyProtection="1">
      <alignment horizontal="center"/>
      <protection locked="0"/>
    </xf>
    <xf numFmtId="168" fontId="13" fillId="0" borderId="0" xfId="0" applyNumberFormat="1" applyFont="1" applyAlignment="1" applyProtection="1">
      <alignment horizontal="right"/>
      <protection locked="0"/>
    </xf>
    <xf numFmtId="171" fontId="13" fillId="0" borderId="0" xfId="1" applyNumberFormat="1" applyFont="1" applyFill="1" applyBorder="1" applyAlignment="1">
      <alignment horizontal="justify" vertical="top" wrapText="1"/>
    </xf>
    <xf numFmtId="4" fontId="7" fillId="0" borderId="0" xfId="5" applyNumberFormat="1" applyFont="1" applyBorder="1"/>
    <xf numFmtId="169" fontId="13" fillId="0" borderId="0" xfId="0" applyNumberFormat="1" applyFont="1" applyAlignment="1" applyProtection="1">
      <alignment horizontal="left" vertical="top" wrapText="1"/>
      <protection locked="0"/>
    </xf>
    <xf numFmtId="166" fontId="7" fillId="0" borderId="0" xfId="12" applyNumberFormat="1" applyFont="1" applyFill="1" applyBorder="1" applyAlignment="1"/>
    <xf numFmtId="3" fontId="7" fillId="0" borderId="4" xfId="0" applyNumberFormat="1" applyFont="1" applyBorder="1"/>
    <xf numFmtId="167" fontId="3" fillId="0" borderId="0" xfId="0" applyNumberFormat="1" applyFont="1"/>
    <xf numFmtId="49" fontId="6" fillId="0" borderId="0" xfId="0" applyNumberFormat="1" applyFont="1" applyAlignment="1">
      <alignment horizontal="center" vertical="top"/>
    </xf>
    <xf numFmtId="49" fontId="7" fillId="0" borderId="0" xfId="0" applyNumberFormat="1" applyFont="1" applyAlignment="1">
      <alignment horizontal="center" vertical="top"/>
    </xf>
    <xf numFmtId="168" fontId="14" fillId="0" borderId="0" xfId="0" applyNumberFormat="1" applyFont="1" applyAlignment="1" applyProtection="1">
      <alignment horizontal="right"/>
      <protection locked="0"/>
    </xf>
    <xf numFmtId="168" fontId="7" fillId="0" borderId="0" xfId="0" applyNumberFormat="1" applyFont="1" applyProtection="1">
      <protection locked="0"/>
    </xf>
    <xf numFmtId="4" fontId="6" fillId="0" borderId="0" xfId="8" applyNumberFormat="1" applyFont="1" applyBorder="1" applyAlignment="1" applyProtection="1">
      <alignment vertical="center"/>
    </xf>
    <xf numFmtId="20" fontId="7" fillId="0" borderId="0" xfId="0" quotePrefix="1" applyNumberFormat="1" applyFont="1" applyAlignment="1">
      <alignment horizontal="center" vertical="top"/>
    </xf>
    <xf numFmtId="0" fontId="3" fillId="3" borderId="0" xfId="0" applyFont="1" applyFill="1"/>
    <xf numFmtId="37" fontId="6" fillId="3" borderId="0" xfId="1" applyNumberFormat="1" applyFont="1" applyFill="1" applyBorder="1" applyAlignment="1" applyProtection="1">
      <alignment horizontal="justify" vertical="center" wrapText="1"/>
    </xf>
    <xf numFmtId="1" fontId="7" fillId="3" borderId="0" xfId="2" applyNumberFormat="1" applyFont="1" applyFill="1" applyBorder="1" applyAlignment="1">
      <alignment horizontal="justify" vertical="center" wrapText="1"/>
    </xf>
    <xf numFmtId="3" fontId="7" fillId="3" borderId="0" xfId="8" applyNumberFormat="1" applyFont="1" applyFill="1" applyBorder="1" applyAlignment="1" applyProtection="1">
      <alignment horizontal="justify" vertical="center" wrapText="1"/>
    </xf>
    <xf numFmtId="37" fontId="10" fillId="3" borderId="0" xfId="1" applyNumberFormat="1" applyFont="1" applyFill="1" applyBorder="1" applyAlignment="1" applyProtection="1">
      <alignment horizontal="justify" vertical="center" wrapText="1"/>
    </xf>
    <xf numFmtId="37" fontId="7" fillId="3" borderId="0" xfId="1" quotePrefix="1" applyNumberFormat="1" applyFont="1" applyFill="1" applyBorder="1" applyAlignment="1" applyProtection="1">
      <alignment horizontal="justify" vertical="center" wrapText="1"/>
    </xf>
    <xf numFmtId="1" fontId="3" fillId="3" borderId="0" xfId="0" applyNumberFormat="1" applyFont="1" applyFill="1"/>
    <xf numFmtId="0" fontId="0" fillId="3" borderId="0" xfId="0" applyFill="1"/>
    <xf numFmtId="1" fontId="6" fillId="3" borderId="0" xfId="10" applyNumberFormat="1" applyFont="1" applyFill="1" applyBorder="1" applyAlignment="1">
      <alignment horizontal="center" vertical="center" wrapText="1"/>
    </xf>
    <xf numFmtId="0" fontId="3" fillId="3" borderId="0" xfId="0" applyFont="1" applyFill="1" applyAlignment="1">
      <alignment vertical="justify"/>
    </xf>
    <xf numFmtId="2" fontId="6" fillId="3" borderId="0" xfId="10" applyNumberFormat="1" applyFont="1" applyFill="1" applyBorder="1" applyAlignment="1">
      <alignment horizontal="center" vertical="center"/>
    </xf>
    <xf numFmtId="4" fontId="3" fillId="0" borderId="0" xfId="0" applyNumberFormat="1" applyFont="1"/>
    <xf numFmtId="49" fontId="6" fillId="0" borderId="0" xfId="0" applyNumberFormat="1" applyFont="1" applyAlignment="1">
      <alignment horizontal="center" vertical="center" wrapText="1"/>
    </xf>
    <xf numFmtId="37" fontId="6" fillId="0" borderId="0" xfId="1" applyNumberFormat="1" applyFont="1" applyFill="1" applyBorder="1" applyAlignment="1" applyProtection="1">
      <alignment horizontal="justify" vertical="center" wrapText="1"/>
    </xf>
    <xf numFmtId="165" fontId="7" fillId="0" borderId="0" xfId="11" quotePrefix="1" applyFont="1" applyFill="1" applyBorder="1" applyAlignment="1">
      <alignment horizontal="justify" vertical="center" wrapText="1"/>
    </xf>
    <xf numFmtId="1" fontId="7" fillId="0" borderId="0" xfId="2" applyNumberFormat="1" applyFont="1" applyFill="1" applyBorder="1" applyAlignment="1">
      <alignment horizontal="justify" vertical="center" wrapText="1"/>
    </xf>
    <xf numFmtId="3" fontId="7" fillId="0" borderId="0" xfId="8" applyNumberFormat="1" applyFont="1" applyFill="1" applyBorder="1" applyAlignment="1" applyProtection="1">
      <alignment horizontal="justify" vertical="center" wrapText="1"/>
    </xf>
    <xf numFmtId="4" fontId="6" fillId="0" borderId="0" xfId="5" applyNumberFormat="1" applyFont="1" applyFill="1" applyBorder="1" applyAlignment="1">
      <alignment vertical="center"/>
    </xf>
    <xf numFmtId="0" fontId="6" fillId="0" borderId="0" xfId="0" applyFont="1" applyAlignment="1">
      <alignment horizontal="center" vertical="center" wrapText="1"/>
    </xf>
    <xf numFmtId="169" fontId="13" fillId="0" borderId="0" xfId="0" applyNumberFormat="1" applyFont="1" applyAlignment="1" applyProtection="1">
      <alignment horizontal="justify" vertical="top" wrapText="1"/>
      <protection locked="0"/>
    </xf>
    <xf numFmtId="171" fontId="15" fillId="0" borderId="0" xfId="1" applyNumberFormat="1" applyFont="1" applyFill="1" applyBorder="1" applyAlignment="1">
      <alignment horizontal="justify" vertical="top" wrapText="1"/>
    </xf>
    <xf numFmtId="0" fontId="7" fillId="0" borderId="0" xfId="0" applyFont="1" applyAlignment="1">
      <alignment vertical="top"/>
    </xf>
    <xf numFmtId="0" fontId="15" fillId="0" borderId="0" xfId="0" applyFont="1" applyAlignment="1" applyProtection="1">
      <alignment horizontal="justify" vertical="top" wrapText="1"/>
      <protection locked="0"/>
    </xf>
    <xf numFmtId="37" fontId="7" fillId="0" borderId="0" xfId="1" quotePrefix="1" applyNumberFormat="1" applyFont="1" applyFill="1" applyBorder="1" applyAlignment="1" applyProtection="1">
      <alignment horizontal="justify" vertical="center" wrapText="1"/>
    </xf>
    <xf numFmtId="3" fontId="6" fillId="0" borderId="0" xfId="5" applyNumberFormat="1" applyFont="1" applyFill="1" applyBorder="1" applyAlignment="1">
      <alignment vertical="center"/>
    </xf>
    <xf numFmtId="0" fontId="0" fillId="0" borderId="0" xfId="0" applyAlignment="1">
      <alignment horizontal="center"/>
    </xf>
    <xf numFmtId="0" fontId="0" fillId="0" borderId="0" xfId="0" applyAlignment="1">
      <alignment horizontal="justify"/>
    </xf>
    <xf numFmtId="41" fontId="7" fillId="0" borderId="0" xfId="13" applyFont="1" applyFill="1" applyBorder="1" applyAlignment="1">
      <alignment horizontal="center"/>
    </xf>
    <xf numFmtId="0" fontId="0" fillId="0" borderId="0" xfId="0" applyAlignment="1">
      <alignment horizontal="right"/>
    </xf>
    <xf numFmtId="0" fontId="6" fillId="0" borderId="0" xfId="0" applyFont="1" applyAlignment="1">
      <alignment horizontal="center"/>
    </xf>
    <xf numFmtId="0" fontId="0" fillId="0" borderId="0" xfId="0" applyAlignment="1">
      <alignment horizontal="left"/>
    </xf>
    <xf numFmtId="166" fontId="14" fillId="0" borderId="0" xfId="12" applyNumberFormat="1" applyFont="1" applyFill="1" applyBorder="1" applyAlignment="1"/>
    <xf numFmtId="4" fontId="14" fillId="0" borderId="0" xfId="8" applyNumberFormat="1" applyFont="1" applyFill="1" applyBorder="1" applyProtection="1"/>
    <xf numFmtId="3" fontId="16" fillId="0" borderId="0" xfId="0" applyNumberFormat="1" applyFont="1"/>
    <xf numFmtId="37" fontId="1" fillId="0" borderId="0" xfId="1" quotePrefix="1" applyNumberFormat="1" applyFont="1" applyFill="1" applyBorder="1" applyAlignment="1" applyProtection="1">
      <alignment horizontal="justify" vertical="top" wrapText="1"/>
    </xf>
    <xf numFmtId="20" fontId="1" fillId="0" borderId="0" xfId="0" quotePrefix="1" applyNumberFormat="1" applyFont="1" applyAlignment="1">
      <alignment horizontal="center" vertical="top"/>
    </xf>
    <xf numFmtId="1" fontId="1" fillId="0" borderId="0" xfId="2" applyNumberFormat="1" applyFont="1" applyFill="1" applyBorder="1"/>
    <xf numFmtId="3" fontId="14" fillId="0" borderId="0" xfId="0" applyNumberFormat="1" applyFont="1"/>
    <xf numFmtId="1" fontId="1" fillId="0" borderId="0" xfId="2" applyNumberFormat="1" applyFont="1" applyBorder="1"/>
    <xf numFmtId="166" fontId="1" fillId="0" borderId="0" xfId="12" applyNumberFormat="1" applyFont="1" applyFill="1" applyBorder="1" applyAlignment="1"/>
    <xf numFmtId="165" fontId="1" fillId="0" borderId="0" xfId="11" quotePrefix="1" applyFont="1" applyBorder="1">
      <alignment horizontal="center"/>
    </xf>
    <xf numFmtId="166" fontId="16" fillId="0" borderId="0" xfId="12" applyNumberFormat="1" applyFont="1" applyFill="1" applyBorder="1" applyAlignment="1"/>
    <xf numFmtId="0" fontId="1" fillId="4" borderId="0" xfId="0" applyFont="1" applyFill="1" applyAlignment="1">
      <alignment horizontal="center" vertical="center"/>
    </xf>
    <xf numFmtId="0" fontId="6" fillId="4" borderId="0" xfId="0" applyFont="1" applyFill="1" applyAlignment="1">
      <alignment horizontal="justify" vertical="center" wrapText="1"/>
    </xf>
    <xf numFmtId="0" fontId="19" fillId="4" borderId="0" xfId="0" applyFont="1" applyFill="1" applyAlignment="1">
      <alignment horizontal="right"/>
    </xf>
    <xf numFmtId="3" fontId="19" fillId="4" borderId="0" xfId="0" applyNumberFormat="1" applyFont="1" applyFill="1" applyAlignment="1">
      <alignment horizontal="right" vertical="center"/>
    </xf>
    <xf numFmtId="0" fontId="1" fillId="4" borderId="0" xfId="0" applyFont="1" applyFill="1" applyAlignment="1">
      <alignment horizontal="right" vertical="center"/>
    </xf>
    <xf numFmtId="0" fontId="1" fillId="0" borderId="0" xfId="0" applyFont="1" applyAlignment="1">
      <alignment horizontal="right" vertical="top"/>
    </xf>
    <xf numFmtId="37" fontId="1" fillId="0" borderId="0" xfId="1" quotePrefix="1" applyNumberFormat="1" applyFont="1" applyBorder="1" applyAlignment="1" applyProtection="1">
      <alignment horizontal="justify" vertical="justify" wrapText="1"/>
    </xf>
    <xf numFmtId="3" fontId="1" fillId="0" borderId="0" xfId="8" applyNumberFormat="1" applyFont="1" applyBorder="1" applyProtection="1"/>
    <xf numFmtId="165" fontId="1" fillId="0" borderId="0" xfId="11" quotePrefix="1" applyFont="1" applyFill="1" applyBorder="1" applyAlignment="1">
      <alignment horizontal="justify" vertical="center" wrapText="1"/>
    </xf>
    <xf numFmtId="1" fontId="1" fillId="0" borderId="0" xfId="2" applyNumberFormat="1" applyFont="1" applyFill="1" applyBorder="1" applyAlignment="1">
      <alignment horizontal="justify" vertical="center" wrapText="1"/>
    </xf>
    <xf numFmtId="3" fontId="1" fillId="0" borderId="0" xfId="8" applyNumberFormat="1" applyFont="1" applyFill="1" applyBorder="1" applyAlignment="1" applyProtection="1">
      <alignment horizontal="justify" vertical="center" wrapText="1"/>
    </xf>
    <xf numFmtId="0" fontId="1" fillId="4" borderId="0" xfId="0" applyFont="1" applyFill="1" applyAlignment="1">
      <alignment horizontal="right" vertical="center" wrapText="1"/>
    </xf>
    <xf numFmtId="3" fontId="1" fillId="4" borderId="0" xfId="6" applyNumberFormat="1" applyFont="1" applyFill="1" applyBorder="1" applyAlignment="1">
      <alignment horizontal="right" vertical="center"/>
    </xf>
    <xf numFmtId="0" fontId="6" fillId="4" borderId="0" xfId="0" applyFont="1" applyFill="1" applyAlignment="1">
      <alignment horizontal="right" vertical="center"/>
    </xf>
    <xf numFmtId="4" fontId="3" fillId="3" borderId="0" xfId="0" applyNumberFormat="1" applyFont="1" applyFill="1"/>
    <xf numFmtId="0" fontId="1" fillId="0" borderId="0" xfId="0" applyFont="1" applyAlignment="1">
      <alignment horizontal="center" vertical="top"/>
    </xf>
    <xf numFmtId="49" fontId="1" fillId="0" borderId="0" xfId="0" applyNumberFormat="1" applyFont="1" applyAlignment="1">
      <alignment horizontal="center" vertical="top"/>
    </xf>
    <xf numFmtId="37" fontId="6" fillId="0" borderId="0" xfId="1" applyNumberFormat="1" applyFont="1" applyFill="1" applyBorder="1" applyAlignment="1" applyProtection="1">
      <alignment vertical="top" wrapText="1"/>
    </xf>
    <xf numFmtId="1" fontId="1" fillId="3" borderId="0" xfId="2" applyNumberFormat="1" applyFont="1" applyFill="1" applyBorder="1"/>
    <xf numFmtId="166" fontId="1" fillId="3" borderId="0" xfId="12" applyNumberFormat="1" applyFont="1" applyFill="1" applyBorder="1" applyAlignment="1"/>
    <xf numFmtId="166" fontId="7" fillId="3" borderId="0" xfId="12" applyNumberFormat="1" applyFont="1" applyFill="1" applyBorder="1" applyAlignment="1"/>
    <xf numFmtId="4" fontId="1" fillId="3" borderId="0" xfId="8" applyNumberFormat="1" applyFont="1" applyFill="1" applyBorder="1" applyProtection="1"/>
    <xf numFmtId="165" fontId="1" fillId="0" borderId="0" xfId="11" applyFont="1" applyFill="1" applyBorder="1">
      <alignment horizontal="center"/>
    </xf>
    <xf numFmtId="4" fontId="1" fillId="0" borderId="0" xfId="8" applyNumberFormat="1" applyFont="1" applyFill="1" applyBorder="1" applyProtection="1"/>
    <xf numFmtId="173" fontId="1" fillId="0" borderId="0" xfId="2" applyNumberFormat="1" applyFont="1" applyFill="1" applyBorder="1"/>
    <xf numFmtId="37" fontId="1" fillId="0" borderId="0" xfId="1" applyNumberFormat="1" applyFont="1" applyFill="1" applyBorder="1" applyAlignment="1" applyProtection="1">
      <alignment horizontal="justify" vertical="top" wrapText="1"/>
    </xf>
    <xf numFmtId="165" fontId="1" fillId="0" borderId="0" xfId="11" quotePrefix="1" applyFont="1" applyFill="1" applyBorder="1">
      <alignment horizontal="center"/>
    </xf>
    <xf numFmtId="4" fontId="1" fillId="0" borderId="0" xfId="12" applyNumberFormat="1" applyFont="1" applyFill="1" applyBorder="1" applyAlignment="1"/>
    <xf numFmtId="0" fontId="1" fillId="0" borderId="0" xfId="0" applyFont="1" applyAlignment="1">
      <alignment horizontal="justify" vertical="top" wrapText="1"/>
    </xf>
    <xf numFmtId="0" fontId="8" fillId="0" borderId="0" xfId="0" applyFont="1" applyAlignment="1">
      <alignment horizontal="justify" vertical="top" wrapText="1"/>
    </xf>
    <xf numFmtId="0" fontId="1" fillId="0" borderId="0" xfId="0" quotePrefix="1" applyFont="1" applyAlignment="1">
      <alignment horizontal="center" wrapText="1"/>
    </xf>
    <xf numFmtId="3" fontId="1" fillId="0" borderId="0" xfId="0" applyNumberFormat="1" applyFont="1"/>
    <xf numFmtId="0" fontId="16" fillId="0" borderId="0" xfId="0" applyFont="1"/>
    <xf numFmtId="172" fontId="6" fillId="0" borderId="0" xfId="6" applyNumberFormat="1" applyFont="1" applyFill="1" applyBorder="1" applyAlignment="1">
      <alignment horizontal="center" wrapText="1"/>
    </xf>
    <xf numFmtId="37" fontId="8" fillId="0" borderId="0" xfId="1" applyNumberFormat="1" applyFont="1" applyFill="1" applyBorder="1" applyAlignment="1" applyProtection="1">
      <alignment vertical="top" wrapText="1"/>
    </xf>
    <xf numFmtId="0" fontId="13" fillId="0" borderId="0" xfId="0" applyFont="1" applyAlignment="1" applyProtection="1">
      <alignment horizontal="center" vertical="center"/>
      <protection locked="0"/>
    </xf>
    <xf numFmtId="1" fontId="1" fillId="0" borderId="0" xfId="2" applyNumberFormat="1" applyFont="1" applyFill="1" applyBorder="1" applyAlignment="1">
      <alignment vertical="center"/>
    </xf>
    <xf numFmtId="4" fontId="7" fillId="0" borderId="0" xfId="8" applyNumberFormat="1" applyFont="1" applyFill="1" applyBorder="1" applyAlignment="1" applyProtection="1">
      <alignment vertical="center"/>
    </xf>
    <xf numFmtId="3" fontId="1" fillId="0" borderId="0" xfId="0" applyNumberFormat="1" applyFont="1" applyAlignment="1">
      <alignment horizontal="center" wrapText="1"/>
    </xf>
    <xf numFmtId="0" fontId="13" fillId="0" borderId="0" xfId="0" quotePrefix="1" applyFont="1" applyAlignment="1" applyProtection="1">
      <alignment horizontal="justify" vertical="top" wrapText="1"/>
      <protection locked="0"/>
    </xf>
    <xf numFmtId="0" fontId="1" fillId="0" borderId="0" xfId="0" quotePrefix="1" applyFont="1" applyAlignment="1">
      <alignment horizontal="justify" vertical="top" wrapText="1"/>
    </xf>
    <xf numFmtId="0" fontId="1" fillId="0" borderId="0" xfId="0" applyFont="1" applyAlignment="1">
      <alignment horizontal="center"/>
    </xf>
    <xf numFmtId="172" fontId="1" fillId="0" borderId="0" xfId="6" applyNumberFormat="1" applyFont="1" applyFill="1" applyBorder="1" applyAlignment="1">
      <alignment horizontal="right"/>
    </xf>
    <xf numFmtId="43" fontId="1" fillId="0" borderId="0" xfId="6" applyFont="1" applyFill="1" applyBorder="1" applyAlignment="1">
      <alignment horizontal="right"/>
    </xf>
    <xf numFmtId="37" fontId="1" fillId="0" borderId="0" xfId="1" applyNumberFormat="1" applyFont="1" applyFill="1" applyBorder="1" applyAlignment="1" applyProtection="1">
      <alignment vertical="top" wrapText="1"/>
    </xf>
    <xf numFmtId="1" fontId="6" fillId="0" borderId="0" xfId="10" applyNumberFormat="1" applyFont="1" applyFill="1" applyBorder="1" applyAlignment="1">
      <alignment horizontal="center" vertical="center"/>
    </xf>
    <xf numFmtId="1" fontId="6" fillId="0" borderId="0" xfId="10" applyNumberFormat="1" applyFont="1" applyFill="1" applyBorder="1" applyAlignment="1">
      <alignment horizontal="center" vertical="top" wrapText="1"/>
    </xf>
    <xf numFmtId="165" fontId="6" fillId="0" borderId="0" xfId="10" applyNumberFormat="1" applyFont="1" applyFill="1" applyBorder="1" applyAlignment="1">
      <alignment horizontal="center" vertical="center"/>
    </xf>
    <xf numFmtId="3" fontId="6" fillId="0" borderId="0" xfId="10" applyNumberFormat="1" applyFont="1" applyFill="1" applyBorder="1" applyAlignment="1" applyProtection="1">
      <alignment horizontal="center" vertical="center" wrapText="1"/>
    </xf>
    <xf numFmtId="3" fontId="6" fillId="0" borderId="0" xfId="10" applyNumberFormat="1" applyFont="1" applyFill="1" applyBorder="1" applyAlignment="1">
      <alignment horizontal="center" vertical="center" wrapText="1"/>
    </xf>
    <xf numFmtId="1" fontId="6" fillId="0" borderId="0" xfId="10" applyNumberFormat="1" applyFont="1" applyFill="1" applyBorder="1" applyAlignment="1">
      <alignment horizontal="center" vertical="center" wrapText="1"/>
    </xf>
    <xf numFmtId="4" fontId="6" fillId="0" borderId="0" xfId="8" applyNumberFormat="1" applyFont="1" applyFill="1" applyBorder="1" applyAlignment="1" applyProtection="1">
      <alignment vertical="center"/>
    </xf>
    <xf numFmtId="167" fontId="3" fillId="3" borderId="0" xfId="0" applyNumberFormat="1" applyFont="1" applyFill="1"/>
    <xf numFmtId="171" fontId="1" fillId="0" borderId="0" xfId="1" quotePrefix="1" applyNumberFormat="1" applyFont="1" applyFill="1" applyBorder="1" applyAlignment="1">
      <alignment horizontal="justify" vertical="top" wrapText="1"/>
    </xf>
    <xf numFmtId="4" fontId="14" fillId="3" borderId="0" xfId="8" applyNumberFormat="1" applyFont="1" applyFill="1" applyBorder="1" applyProtection="1"/>
    <xf numFmtId="0" fontId="14" fillId="3" borderId="0" xfId="0" applyFont="1" applyFill="1" applyAlignment="1" applyProtection="1">
      <alignment horizontal="center"/>
      <protection locked="0"/>
    </xf>
    <xf numFmtId="49" fontId="14" fillId="3" borderId="0" xfId="0" applyNumberFormat="1" applyFont="1" applyFill="1" applyAlignment="1">
      <alignment horizontal="center" vertical="top"/>
    </xf>
    <xf numFmtId="171" fontId="14" fillId="3" borderId="0" xfId="1" applyNumberFormat="1" applyFont="1" applyFill="1" applyBorder="1" applyAlignment="1">
      <alignment horizontal="justify" vertical="top" wrapText="1"/>
    </xf>
    <xf numFmtId="168" fontId="14" fillId="3" borderId="0" xfId="0" applyNumberFormat="1" applyFont="1" applyFill="1" applyAlignment="1" applyProtection="1">
      <alignment horizontal="right"/>
      <protection locked="0"/>
    </xf>
    <xf numFmtId="4" fontId="1" fillId="0" borderId="0" xfId="0" applyNumberFormat="1" applyFont="1"/>
    <xf numFmtId="2" fontId="6" fillId="0" borderId="0" xfId="10" applyNumberFormat="1" applyFont="1" applyFill="1" applyBorder="1" applyAlignment="1">
      <alignment horizontal="center" vertical="center"/>
    </xf>
    <xf numFmtId="37" fontId="1" fillId="0" borderId="0" xfId="1" quotePrefix="1" applyNumberFormat="1" applyFont="1" applyFill="1" applyBorder="1" applyAlignment="1" applyProtection="1">
      <alignment horizontal="center" vertical="top" wrapText="1"/>
    </xf>
    <xf numFmtId="166" fontId="1" fillId="0" borderId="0" xfId="3" applyFont="1" applyFill="1" applyBorder="1" applyAlignment="1" applyProtection="1"/>
    <xf numFmtId="3" fontId="1" fillId="0" borderId="0" xfId="5" applyNumberFormat="1" applyFont="1" applyFill="1" applyBorder="1"/>
    <xf numFmtId="0" fontId="1" fillId="0" borderId="0" xfId="0" quotePrefix="1" applyFont="1" applyAlignment="1">
      <alignment horizontal="justify" vertical="top"/>
    </xf>
    <xf numFmtId="4" fontId="6" fillId="0" borderId="0" xfId="10" applyNumberFormat="1" applyFont="1" applyFill="1" applyBorder="1" applyAlignment="1">
      <alignment vertical="center" wrapText="1"/>
    </xf>
    <xf numFmtId="0" fontId="1" fillId="0" borderId="0" xfId="0" applyFont="1" applyAlignment="1">
      <alignment horizontal="justify" vertical="top"/>
    </xf>
    <xf numFmtId="171" fontId="1" fillId="0" borderId="0" xfId="1" applyNumberFormat="1" applyFont="1" applyFill="1" applyBorder="1" applyAlignment="1">
      <alignment horizontal="justify" vertical="top" wrapText="1"/>
    </xf>
    <xf numFmtId="4" fontId="1" fillId="0" borderId="0" xfId="8" applyNumberFormat="1" applyFont="1" applyFill="1" applyBorder="1" applyAlignment="1" applyProtection="1">
      <alignment vertical="center"/>
    </xf>
    <xf numFmtId="43" fontId="1" fillId="0" borderId="0" xfId="6" applyFont="1" applyFill="1" applyBorder="1" applyAlignment="1">
      <alignment horizontal="center"/>
    </xf>
    <xf numFmtId="170" fontId="1" fillId="0" borderId="0" xfId="4" applyNumberFormat="1" applyFont="1" applyFill="1" applyBorder="1" applyAlignment="1" applyProtection="1">
      <alignment vertical="center" wrapText="1"/>
      <protection locked="0"/>
    </xf>
    <xf numFmtId="166" fontId="16" fillId="0" borderId="0" xfId="12" applyNumberFormat="1" applyFont="1" applyFill="1" applyBorder="1" applyAlignment="1">
      <alignment wrapText="1"/>
    </xf>
    <xf numFmtId="2" fontId="1" fillId="0" borderId="0" xfId="2" applyFont="1" applyFill="1" applyBorder="1"/>
    <xf numFmtId="167" fontId="16" fillId="0" borderId="0" xfId="0" applyNumberFormat="1" applyFont="1"/>
    <xf numFmtId="0" fontId="23" fillId="0" borderId="0" xfId="0" applyFont="1"/>
    <xf numFmtId="0" fontId="16" fillId="3" borderId="0" xfId="0" applyFont="1" applyFill="1"/>
    <xf numFmtId="20" fontId="24" fillId="0" borderId="0" xfId="0" quotePrefix="1" applyNumberFormat="1" applyFont="1" applyAlignment="1">
      <alignment horizontal="center" vertical="top"/>
    </xf>
    <xf numFmtId="0" fontId="24" fillId="0" borderId="0" xfId="0" applyFont="1" applyAlignment="1">
      <alignment horizontal="justify" vertical="top" wrapText="1"/>
    </xf>
    <xf numFmtId="165" fontId="24" fillId="0" borderId="0" xfId="11" quotePrefix="1" applyFont="1" applyFill="1" applyBorder="1">
      <alignment horizontal="center"/>
    </xf>
    <xf numFmtId="1" fontId="24" fillId="0" borderId="0" xfId="2" applyNumberFormat="1" applyFont="1" applyFill="1" applyBorder="1"/>
    <xf numFmtId="166" fontId="24" fillId="0" borderId="0" xfId="12" applyNumberFormat="1" applyFont="1" applyFill="1" applyBorder="1" applyAlignment="1"/>
    <xf numFmtId="0" fontId="26" fillId="0" borderId="0" xfId="0" applyFont="1" applyAlignment="1">
      <alignment horizontal="justify" vertical="top" wrapText="1"/>
    </xf>
    <xf numFmtId="0" fontId="24" fillId="0" borderId="0" xfId="0" applyFont="1" applyAlignment="1">
      <alignment horizontal="center" vertical="top"/>
    </xf>
    <xf numFmtId="0" fontId="24" fillId="0" borderId="0" xfId="0" quotePrefix="1" applyFont="1" applyAlignment="1">
      <alignment horizontal="justify" vertical="top" wrapText="1"/>
    </xf>
    <xf numFmtId="0" fontId="24" fillId="0" borderId="0" xfId="0" quotePrefix="1" applyFont="1" applyAlignment="1">
      <alignment horizontal="center" wrapText="1"/>
    </xf>
    <xf numFmtId="0" fontId="24" fillId="0" borderId="0" xfId="0" applyFont="1"/>
    <xf numFmtId="49" fontId="24" fillId="0" borderId="0" xfId="0" applyNumberFormat="1" applyFont="1" applyAlignment="1">
      <alignment horizontal="center" vertical="top"/>
    </xf>
    <xf numFmtId="37" fontId="24" fillId="0" borderId="0" xfId="1" applyNumberFormat="1" applyFont="1" applyFill="1" applyBorder="1" applyAlignment="1" applyProtection="1">
      <alignment vertical="top" wrapText="1"/>
    </xf>
    <xf numFmtId="0" fontId="24" fillId="0" borderId="0" xfId="0" applyFont="1" applyAlignment="1">
      <alignment horizontal="center"/>
    </xf>
    <xf numFmtId="0" fontId="24" fillId="0" borderId="0" xfId="0" applyFont="1" applyAlignment="1" applyProtection="1">
      <alignment horizontal="center" vertical="center"/>
      <protection locked="0"/>
    </xf>
    <xf numFmtId="1" fontId="24" fillId="0" borderId="0" xfId="2" applyNumberFormat="1" applyFont="1" applyFill="1" applyBorder="1" applyAlignment="1">
      <alignment vertical="center"/>
    </xf>
    <xf numFmtId="49" fontId="25" fillId="0" borderId="0" xfId="0" applyNumberFormat="1" applyFont="1" applyAlignment="1">
      <alignment horizontal="center" vertical="top"/>
    </xf>
    <xf numFmtId="37" fontId="26" fillId="0" borderId="0" xfId="1" quotePrefix="1" applyNumberFormat="1" applyFont="1" applyFill="1" applyBorder="1" applyAlignment="1" applyProtection="1">
      <alignment vertical="top" wrapText="1"/>
    </xf>
    <xf numFmtId="171" fontId="24" fillId="0" borderId="0" xfId="1" quotePrefix="1" applyNumberFormat="1" applyFont="1" applyFill="1" applyBorder="1" applyAlignment="1">
      <alignment horizontal="justify" vertical="top" wrapText="1"/>
    </xf>
    <xf numFmtId="0" fontId="24" fillId="0" borderId="0" xfId="0" applyFont="1" applyAlignment="1" applyProtection="1">
      <alignment horizontal="center"/>
      <protection locked="0"/>
    </xf>
    <xf numFmtId="1" fontId="25" fillId="0" borderId="0" xfId="10" applyNumberFormat="1" applyFont="1" applyFill="1" applyBorder="1" applyAlignment="1">
      <alignment horizontal="center" vertical="center" wrapText="1"/>
    </xf>
    <xf numFmtId="0" fontId="27" fillId="0" borderId="0" xfId="0" applyFont="1" applyAlignment="1">
      <alignment horizontal="center"/>
    </xf>
    <xf numFmtId="1" fontId="27" fillId="0" borderId="0" xfId="0" applyNumberFormat="1" applyFont="1"/>
    <xf numFmtId="3" fontId="27" fillId="0" borderId="0" xfId="0" applyNumberFormat="1" applyFont="1"/>
    <xf numFmtId="4" fontId="25" fillId="0" borderId="0" xfId="8" applyNumberFormat="1" applyFont="1" applyFill="1" applyBorder="1" applyAlignment="1" applyProtection="1">
      <alignment vertical="center"/>
    </xf>
    <xf numFmtId="0" fontId="21" fillId="4" borderId="0" xfId="0" applyFont="1" applyFill="1" applyAlignment="1">
      <alignment horizontal="center" vertical="center" wrapText="1"/>
    </xf>
    <xf numFmtId="0" fontId="28" fillId="3" borderId="0" xfId="0" applyFont="1" applyFill="1" applyAlignment="1">
      <alignment horizontal="justify" vertical="center"/>
    </xf>
    <xf numFmtId="0" fontId="10" fillId="0" borderId="0" xfId="0" applyFont="1" applyAlignment="1">
      <alignment horizontal="justify" vertical="center"/>
    </xf>
    <xf numFmtId="0" fontId="10" fillId="0" borderId="0" xfId="0" applyFont="1" applyAlignment="1">
      <alignment horizontal="left" vertical="center"/>
    </xf>
    <xf numFmtId="0" fontId="28" fillId="0" borderId="0" xfId="0" applyFont="1" applyAlignment="1">
      <alignment horizontal="justify" vertical="center"/>
    </xf>
    <xf numFmtId="0" fontId="20" fillId="0" borderId="0" xfId="0" applyFont="1" applyAlignment="1" applyProtection="1">
      <alignment horizontal="justify" vertical="top" wrapText="1"/>
      <protection locked="0"/>
    </xf>
    <xf numFmtId="0" fontId="1" fillId="0" borderId="0" xfId="0" applyFont="1" applyAlignment="1" applyProtection="1">
      <alignment horizontal="center" vertical="center"/>
      <protection locked="0"/>
    </xf>
    <xf numFmtId="0" fontId="1" fillId="0" borderId="0" xfId="0" quotePrefix="1" applyFont="1" applyAlignment="1" applyProtection="1">
      <alignment horizontal="justify" vertical="top" wrapText="1"/>
      <protection locked="0"/>
    </xf>
    <xf numFmtId="168" fontId="1" fillId="0" borderId="0" xfId="0" applyNumberFormat="1" applyFont="1" applyProtection="1">
      <protection locked="0"/>
    </xf>
    <xf numFmtId="168" fontId="1" fillId="0" borderId="0" xfId="0" applyNumberFormat="1" applyFont="1" applyAlignment="1" applyProtection="1">
      <alignment vertical="center"/>
      <protection locked="0"/>
    </xf>
    <xf numFmtId="0" fontId="1" fillId="0" borderId="0" xfId="0" applyFont="1" applyAlignment="1" applyProtection="1">
      <alignment horizontal="center"/>
      <protection locked="0"/>
    </xf>
    <xf numFmtId="168" fontId="1" fillId="0" borderId="0" xfId="0" applyNumberFormat="1" applyFont="1" applyAlignment="1" applyProtection="1">
      <alignment horizontal="right"/>
      <protection locked="0"/>
    </xf>
    <xf numFmtId="0" fontId="8" fillId="0" borderId="0" xfId="0" quotePrefix="1" applyFont="1" applyAlignment="1">
      <alignment horizontal="justify" vertical="top" wrapText="1"/>
    </xf>
    <xf numFmtId="3" fontId="9" fillId="0" borderId="0" xfId="0" applyNumberFormat="1" applyFont="1" applyAlignment="1">
      <alignment horizontal="right" wrapText="1"/>
    </xf>
    <xf numFmtId="0" fontId="1" fillId="0" borderId="0" xfId="0" applyFont="1" applyAlignment="1">
      <alignment vertical="top"/>
    </xf>
    <xf numFmtId="0" fontId="1" fillId="0" borderId="0" xfId="0" applyFont="1" applyAlignment="1" applyProtection="1">
      <alignment horizontal="justify" vertical="top" wrapText="1"/>
      <protection locked="0"/>
    </xf>
    <xf numFmtId="166" fontId="23" fillId="0" borderId="0" xfId="12" applyNumberFormat="1" applyFont="1" applyFill="1" applyBorder="1" applyAlignment="1"/>
    <xf numFmtId="1" fontId="14" fillId="0" borderId="0" xfId="2" applyNumberFormat="1" applyFont="1" applyFill="1" applyBorder="1"/>
    <xf numFmtId="20" fontId="14" fillId="0" borderId="0" xfId="0" quotePrefix="1" applyNumberFormat="1" applyFont="1" applyAlignment="1">
      <alignment horizontal="center" vertical="top"/>
    </xf>
    <xf numFmtId="165" fontId="14" fillId="0" borderId="0" xfId="11" quotePrefix="1" applyFont="1" applyFill="1" applyBorder="1">
      <alignment horizontal="center"/>
    </xf>
    <xf numFmtId="173" fontId="14" fillId="0" borderId="0" xfId="2" applyNumberFormat="1" applyFont="1" applyFill="1" applyBorder="1"/>
    <xf numFmtId="0" fontId="28" fillId="0" borderId="0" xfId="0" applyFont="1" applyAlignment="1">
      <alignment horizontal="center" vertical="center" wrapText="1"/>
    </xf>
    <xf numFmtId="3" fontId="28" fillId="0" borderId="0" xfId="6" applyNumberFormat="1" applyFont="1" applyFill="1" applyBorder="1" applyAlignment="1">
      <alignment horizontal="right" vertical="center"/>
    </xf>
    <xf numFmtId="0" fontId="28" fillId="0" borderId="0" xfId="0" applyFont="1" applyAlignment="1">
      <alignment horizontal="right" vertical="center"/>
    </xf>
    <xf numFmtId="0" fontId="28" fillId="0" borderId="0" xfId="0" applyFont="1" applyAlignment="1">
      <alignment horizontal="center" vertical="top"/>
    </xf>
    <xf numFmtId="49" fontId="14" fillId="0" borderId="0" xfId="0" applyNumberFormat="1" applyFont="1" applyAlignment="1">
      <alignment horizontal="center" vertical="top"/>
    </xf>
    <xf numFmtId="0" fontId="14" fillId="0" borderId="0" xfId="0" applyFont="1" applyAlignment="1">
      <alignment horizontal="justify" vertical="top" wrapText="1"/>
    </xf>
    <xf numFmtId="49" fontId="29" fillId="0" borderId="0" xfId="0" applyNumberFormat="1" applyFont="1" applyAlignment="1">
      <alignment horizontal="center" vertical="top"/>
    </xf>
    <xf numFmtId="0" fontId="14" fillId="0" borderId="0" xfId="0" applyFont="1" applyAlignment="1" applyProtection="1">
      <alignment horizontal="center" vertical="center"/>
      <protection locked="0"/>
    </xf>
    <xf numFmtId="168" fontId="14" fillId="0" borderId="0" xfId="0" applyNumberFormat="1" applyFont="1" applyProtection="1">
      <protection locked="0"/>
    </xf>
    <xf numFmtId="0" fontId="2" fillId="0" borderId="0" xfId="0" applyFont="1"/>
    <xf numFmtId="0" fontId="14" fillId="0" borderId="0" xfId="0" quotePrefix="1" applyFont="1" applyAlignment="1">
      <alignment horizontal="justify" vertical="top" wrapText="1"/>
    </xf>
    <xf numFmtId="0" fontId="14" fillId="0" borderId="0" xfId="0" applyFont="1" applyAlignment="1">
      <alignment horizontal="center"/>
    </xf>
    <xf numFmtId="4" fontId="16" fillId="3" borderId="0" xfId="0" applyNumberFormat="1" applyFont="1" applyFill="1"/>
    <xf numFmtId="43" fontId="14" fillId="0" borderId="0" xfId="6" applyFont="1" applyFill="1" applyBorder="1" applyAlignment="1">
      <alignment horizontal="right"/>
    </xf>
    <xf numFmtId="0" fontId="14" fillId="0" borderId="0" xfId="0" applyFont="1" applyAlignment="1">
      <alignment horizontal="center" vertical="top"/>
    </xf>
    <xf numFmtId="0" fontId="14" fillId="0" borderId="0" xfId="0" applyFont="1" applyAlignment="1">
      <alignment vertical="top"/>
    </xf>
    <xf numFmtId="37" fontId="14" fillId="0" borderId="0" xfId="1" applyNumberFormat="1" applyFont="1" applyFill="1" applyBorder="1" applyAlignment="1" applyProtection="1">
      <alignment vertical="top" wrapText="1"/>
    </xf>
    <xf numFmtId="1" fontId="14" fillId="0" borderId="0" xfId="2" applyNumberFormat="1" applyFont="1" applyFill="1" applyBorder="1" applyAlignment="1">
      <alignment vertical="center"/>
    </xf>
    <xf numFmtId="4" fontId="14" fillId="0" borderId="0" xfId="8" applyNumberFormat="1" applyFont="1" applyFill="1" applyBorder="1" applyAlignment="1" applyProtection="1">
      <alignment vertical="center"/>
    </xf>
    <xf numFmtId="0" fontId="14" fillId="0" borderId="0" xfId="0" applyFont="1" applyAlignment="1" applyProtection="1">
      <alignment horizontal="center"/>
      <protection locked="0"/>
    </xf>
    <xf numFmtId="3" fontId="31" fillId="0" borderId="0" xfId="0" applyNumberFormat="1" applyFont="1" applyAlignment="1">
      <alignment horizontal="right" wrapText="1"/>
    </xf>
    <xf numFmtId="0" fontId="10" fillId="0" borderId="0" xfId="0" applyFont="1" applyAlignment="1">
      <alignment horizontal="center" vertical="center"/>
    </xf>
    <xf numFmtId="0" fontId="2" fillId="0" borderId="0" xfId="0" applyFont="1" applyAlignment="1">
      <alignment horizontal="center"/>
    </xf>
    <xf numFmtId="37" fontId="1" fillId="0" borderId="0" xfId="14" quotePrefix="1" applyNumberFormat="1" applyFont="1" applyFill="1" applyBorder="1" applyAlignment="1" applyProtection="1">
      <alignment horizontal="center" vertical="top" wrapText="1"/>
    </xf>
    <xf numFmtId="165" fontId="1" fillId="0" borderId="0" xfId="15" quotePrefix="1" applyFont="1" applyFill="1" applyBorder="1">
      <alignment horizontal="center"/>
    </xf>
    <xf numFmtId="1" fontId="1" fillId="0" borderId="0" xfId="16" applyNumberFormat="1" applyFont="1" applyFill="1" applyBorder="1"/>
    <xf numFmtId="3" fontId="1" fillId="0" borderId="0" xfId="17" applyNumberFormat="1" applyFont="1" applyFill="1" applyBorder="1"/>
    <xf numFmtId="37" fontId="6" fillId="0" borderId="0" xfId="14" applyNumberFormat="1" applyFont="1" applyFill="1" applyBorder="1" applyAlignment="1" applyProtection="1">
      <alignment vertical="top" wrapText="1"/>
    </xf>
    <xf numFmtId="4" fontId="1" fillId="0" borderId="0" xfId="18" applyNumberFormat="1" applyFont="1" applyFill="1" applyBorder="1" applyProtection="1"/>
    <xf numFmtId="4" fontId="14" fillId="0" borderId="0" xfId="18" applyNumberFormat="1" applyFont="1" applyFill="1" applyBorder="1" applyProtection="1"/>
    <xf numFmtId="171" fontId="13" fillId="0" borderId="0" xfId="14" applyNumberFormat="1" applyFont="1" applyFill="1" applyBorder="1" applyAlignment="1">
      <alignment horizontal="justify" vertical="top" wrapText="1"/>
    </xf>
    <xf numFmtId="4" fontId="6" fillId="0" borderId="0" xfId="18" applyNumberFormat="1" applyFont="1" applyFill="1" applyBorder="1" applyAlignment="1" applyProtection="1">
      <alignment vertical="center"/>
    </xf>
    <xf numFmtId="0" fontId="3" fillId="0" borderId="0" xfId="0" applyFont="1" applyAlignment="1">
      <alignment wrapText="1"/>
    </xf>
    <xf numFmtId="4" fontId="1" fillId="0" borderId="0" xfId="18" applyNumberFormat="1" applyFont="1" applyBorder="1" applyProtection="1"/>
    <xf numFmtId="4" fontId="1" fillId="0" borderId="0" xfId="17" applyNumberFormat="1" applyFont="1" applyBorder="1"/>
    <xf numFmtId="37" fontId="6" fillId="0" borderId="0" xfId="14" applyNumberFormat="1" applyFont="1" applyFill="1" applyBorder="1" applyAlignment="1" applyProtection="1">
      <alignment horizontal="justify" vertical="center" wrapText="1"/>
    </xf>
    <xf numFmtId="0" fontId="30" fillId="0" borderId="0" xfId="0" quotePrefix="1" applyFont="1" applyAlignment="1">
      <alignment horizontal="justify" vertical="top" wrapText="1"/>
    </xf>
    <xf numFmtId="172" fontId="14" fillId="0" borderId="0" xfId="6" applyNumberFormat="1" applyFont="1" applyFill="1" applyBorder="1" applyAlignment="1">
      <alignment horizontal="right"/>
    </xf>
    <xf numFmtId="37" fontId="29" fillId="0" borderId="0" xfId="1" applyNumberFormat="1" applyFont="1" applyFill="1" applyBorder="1" applyAlignment="1" applyProtection="1">
      <alignment vertical="top" wrapText="1"/>
    </xf>
    <xf numFmtId="37" fontId="30" fillId="0" borderId="0" xfId="14" applyNumberFormat="1" applyFont="1" applyFill="1" applyBorder="1" applyAlignment="1" applyProtection="1">
      <alignment vertical="top" wrapText="1"/>
    </xf>
    <xf numFmtId="168" fontId="14" fillId="0" borderId="0" xfId="0" applyNumberFormat="1" applyFont="1" applyAlignment="1" applyProtection="1">
      <alignment vertical="center"/>
      <protection locked="0"/>
    </xf>
    <xf numFmtId="1" fontId="14" fillId="0" borderId="0" xfId="16" applyNumberFormat="1" applyFont="1" applyFill="1" applyBorder="1"/>
    <xf numFmtId="37" fontId="14" fillId="0" borderId="0" xfId="14" quotePrefix="1" applyNumberFormat="1" applyFont="1" applyFill="1" applyBorder="1" applyAlignment="1" applyProtection="1">
      <alignment horizontal="justify" vertical="top" wrapText="1"/>
    </xf>
    <xf numFmtId="0" fontId="14" fillId="0" borderId="0" xfId="0" quotePrefix="1" applyFont="1" applyAlignment="1">
      <alignment horizontal="center" wrapText="1"/>
    </xf>
    <xf numFmtId="43" fontId="14" fillId="0" borderId="0" xfId="6" applyFont="1" applyBorder="1" applyAlignment="1">
      <alignment horizontal="right"/>
    </xf>
    <xf numFmtId="14" fontId="29" fillId="0" borderId="0" xfId="0" applyNumberFormat="1" applyFont="1" applyAlignment="1">
      <alignment horizontal="center"/>
    </xf>
    <xf numFmtId="37" fontId="8" fillId="0" borderId="0" xfId="1" quotePrefix="1" applyNumberFormat="1" applyFont="1" applyFill="1" applyBorder="1" applyAlignment="1" applyProtection="1">
      <alignment horizontal="justify" vertical="top" wrapText="1"/>
    </xf>
    <xf numFmtId="0" fontId="10" fillId="0" borderId="0" xfId="0" applyFont="1" applyAlignment="1">
      <alignment horizontal="center" vertical="top" wrapText="1"/>
    </xf>
    <xf numFmtId="0" fontId="10" fillId="0" borderId="0" xfId="0" applyFont="1" applyAlignment="1">
      <alignment horizontal="justify" vertical="center" wrapText="1"/>
    </xf>
    <xf numFmtId="0" fontId="10" fillId="0" borderId="0" xfId="0" applyFont="1" applyAlignment="1">
      <alignment horizontal="center" vertical="center" wrapText="1"/>
    </xf>
    <xf numFmtId="3" fontId="10" fillId="0" borderId="0" xfId="6" applyNumberFormat="1" applyFont="1" applyFill="1" applyBorder="1" applyAlignment="1">
      <alignment horizontal="right" vertical="center"/>
    </xf>
    <xf numFmtId="0" fontId="10" fillId="0" borderId="0" xfId="0" applyFont="1" applyAlignment="1">
      <alignment horizontal="right" vertical="center"/>
    </xf>
    <xf numFmtId="0" fontId="10" fillId="0" borderId="0" xfId="0" applyFont="1" applyAlignment="1">
      <alignment horizontal="center" vertical="top"/>
    </xf>
    <xf numFmtId="0" fontId="33" fillId="0" borderId="0" xfId="0" applyFont="1" applyAlignment="1">
      <alignment horizontal="justify" vertical="center" wrapText="1"/>
    </xf>
    <xf numFmtId="0" fontId="21" fillId="0" borderId="0" xfId="0" applyFont="1" applyAlignment="1">
      <alignment horizontal="left" vertical="center" wrapText="1"/>
    </xf>
    <xf numFmtId="0" fontId="10"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wrapText="1"/>
    </xf>
    <xf numFmtId="4" fontId="6" fillId="0" borderId="0" xfId="12" applyNumberFormat="1" applyFont="1" applyFill="1" applyBorder="1" applyAlignment="1"/>
    <xf numFmtId="174" fontId="7" fillId="0" borderId="0" xfId="12" applyNumberFormat="1" applyFont="1" applyFill="1" applyBorder="1" applyAlignment="1"/>
    <xf numFmtId="174" fontId="1" fillId="0" borderId="0" xfId="12" applyNumberFormat="1" applyFont="1" applyFill="1" applyBorder="1" applyAlignment="1"/>
    <xf numFmtId="174" fontId="14" fillId="0" borderId="0" xfId="12" applyNumberFormat="1" applyFont="1" applyFill="1" applyBorder="1" applyAlignment="1"/>
    <xf numFmtId="174" fontId="1" fillId="0" borderId="0" xfId="8" applyNumberFormat="1" applyFont="1" applyFill="1" applyBorder="1" applyAlignment="1" applyProtection="1">
      <alignment vertical="center"/>
    </xf>
    <xf numFmtId="174" fontId="1" fillId="0" borderId="0" xfId="8" applyNumberFormat="1" applyFont="1" applyFill="1" applyBorder="1" applyProtection="1"/>
    <xf numFmtId="174" fontId="3" fillId="0" borderId="0" xfId="0" applyNumberFormat="1" applyFont="1"/>
    <xf numFmtId="174" fontId="1" fillId="0" borderId="0" xfId="6" applyNumberFormat="1" applyFont="1" applyFill="1" applyBorder="1" applyAlignment="1">
      <alignment horizontal="left"/>
    </xf>
    <xf numFmtId="174" fontId="1" fillId="0" borderId="0" xfId="6" applyNumberFormat="1" applyFont="1" applyFill="1" applyBorder="1" applyAlignment="1">
      <alignment horizontal="right"/>
    </xf>
    <xf numFmtId="174" fontId="1" fillId="0" borderId="0" xfId="5" applyNumberFormat="1" applyFont="1" applyFill="1" applyBorder="1"/>
    <xf numFmtId="174" fontId="14" fillId="0" borderId="0" xfId="8" applyNumberFormat="1" applyFont="1" applyFill="1" applyBorder="1" applyAlignment="1" applyProtection="1">
      <alignment vertical="center"/>
    </xf>
    <xf numFmtId="174" fontId="14" fillId="0" borderId="0" xfId="8" applyNumberFormat="1" applyFont="1" applyFill="1" applyBorder="1" applyProtection="1"/>
    <xf numFmtId="174" fontId="14" fillId="0" borderId="0" xfId="18" applyNumberFormat="1" applyFont="1" applyFill="1" applyBorder="1" applyProtection="1"/>
    <xf numFmtId="174" fontId="24" fillId="0" borderId="0" xfId="12" applyNumberFormat="1" applyFont="1" applyFill="1" applyBorder="1" applyAlignment="1"/>
    <xf numFmtId="174" fontId="24" fillId="0" borderId="0" xfId="8" applyNumberFormat="1" applyFont="1" applyFill="1" applyBorder="1" applyProtection="1"/>
    <xf numFmtId="174" fontId="10" fillId="0" borderId="0" xfId="0" applyNumberFormat="1" applyFont="1" applyAlignment="1">
      <alignment horizontal="right" vertical="center"/>
    </xf>
    <xf numFmtId="174" fontId="28" fillId="0" borderId="0" xfId="0" applyNumberFormat="1" applyFont="1" applyAlignment="1">
      <alignment horizontal="right" vertical="center"/>
    </xf>
    <xf numFmtId="174" fontId="6" fillId="0" borderId="0" xfId="12" applyNumberFormat="1" applyFont="1" applyFill="1" applyBorder="1" applyAlignment="1"/>
    <xf numFmtId="0" fontId="17" fillId="0" borderId="0" xfId="0" applyFont="1" applyAlignment="1">
      <alignment horizontal="center"/>
    </xf>
    <xf numFmtId="0" fontId="0" fillId="0" borderId="0" xfId="0" applyAlignment="1">
      <alignment horizontal="center"/>
    </xf>
    <xf numFmtId="0" fontId="17" fillId="0" borderId="0" xfId="0" applyFont="1" applyAlignment="1">
      <alignment horizontal="center" wrapText="1"/>
    </xf>
    <xf numFmtId="0" fontId="18" fillId="0" borderId="0" xfId="0" applyFont="1" applyAlignment="1">
      <alignment horizontal="center" wrapText="1"/>
    </xf>
    <xf numFmtId="0" fontId="6" fillId="0" borderId="0" xfId="0" applyFont="1" applyAlignment="1">
      <alignment horizontal="center"/>
    </xf>
    <xf numFmtId="0" fontId="10" fillId="0" borderId="0" xfId="0" applyFont="1" applyAlignment="1">
      <alignment horizontal="left" vertical="center" wrapText="1"/>
    </xf>
    <xf numFmtId="49" fontId="29" fillId="3" borderId="0" xfId="0" applyNumberFormat="1" applyFont="1" applyFill="1" applyAlignment="1">
      <alignment horizontal="center" vertical="top"/>
    </xf>
    <xf numFmtId="166" fontId="23" fillId="3" borderId="0" xfId="12" applyNumberFormat="1" applyFont="1" applyFill="1" applyBorder="1" applyAlignment="1"/>
    <xf numFmtId="0" fontId="14" fillId="3" borderId="0" xfId="0" applyFont="1" applyFill="1" applyAlignment="1" applyProtection="1">
      <alignment horizontal="center" vertical="center"/>
      <protection locked="0"/>
    </xf>
    <xf numFmtId="168" fontId="14" fillId="3" borderId="0" xfId="0" applyNumberFormat="1" applyFont="1" applyFill="1" applyProtection="1">
      <protection locked="0"/>
    </xf>
    <xf numFmtId="174" fontId="14" fillId="3" borderId="0" xfId="12" applyNumberFormat="1" applyFont="1" applyFill="1" applyBorder="1" applyAlignment="1"/>
    <xf numFmtId="20" fontId="1" fillId="0" borderId="0" xfId="0" quotePrefix="1" applyNumberFormat="1" applyFont="1" applyFill="1" applyAlignment="1">
      <alignment horizontal="center" vertical="top"/>
    </xf>
    <xf numFmtId="3" fontId="9" fillId="0" borderId="0" xfId="0" applyNumberFormat="1" applyFont="1" applyFill="1" applyAlignment="1">
      <alignment horizontal="right" wrapText="1"/>
    </xf>
    <xf numFmtId="3" fontId="31" fillId="0" borderId="0" xfId="0" applyNumberFormat="1" applyFont="1" applyFill="1" applyAlignment="1">
      <alignment horizontal="right" wrapText="1"/>
    </xf>
  </cellXfs>
  <cellStyles count="19">
    <cellStyle name="Comma" xfId="6" builtinId="3"/>
    <cellStyle name="Comma [0]" xfId="13" builtinId="6"/>
    <cellStyle name="Currency [0]" xfId="12" builtinId="7"/>
    <cellStyle name="DESCRIZIONE" xfId="1" xr:uid="{00000000-0005-0000-0000-000000000000}"/>
    <cellStyle name="DESCRIZIONE 2" xfId="14" xr:uid="{ECB3FE90-6D8F-4578-AB71-6B8326B9D0DE}"/>
    <cellStyle name="DIMENSIONE" xfId="2" xr:uid="{00000000-0005-0000-0000-000001000000}"/>
    <cellStyle name="DIMENSIONE 2" xfId="16" xr:uid="{2BAB6D67-213B-419C-8A52-C454EDFC4B10}"/>
    <cellStyle name="Euro" xfId="3" xr:uid="{00000000-0005-0000-0000-000002000000}"/>
    <cellStyle name="Excel Built-in Currency [0]" xfId="4" xr:uid="{00000000-0005-0000-0000-000003000000}"/>
    <cellStyle name="IMPORTO" xfId="5" xr:uid="{00000000-0005-0000-0000-000004000000}"/>
    <cellStyle name="IMPORTO 2" xfId="17" xr:uid="{1E9E501C-7E96-49AA-99AF-2C091D3C7E1E}"/>
    <cellStyle name="N." xfId="7" xr:uid="{00000000-0005-0000-0000-000006000000}"/>
    <cellStyle name="Normal" xfId="0" builtinId="0"/>
    <cellStyle name="PREZZO" xfId="8" xr:uid="{00000000-0005-0000-0000-000008000000}"/>
    <cellStyle name="PREZZO 2" xfId="18" xr:uid="{F0B3A164-1DEE-4B19-BB8C-1300414EE93A}"/>
    <cellStyle name="TESTO" xfId="9" xr:uid="{00000000-0005-0000-0000-000009000000}"/>
    <cellStyle name="TITOLO_CAP" xfId="10" xr:uid="{00000000-0005-0000-0000-00000A000000}"/>
    <cellStyle name="UM" xfId="11" xr:uid="{00000000-0005-0000-0000-00000B000000}"/>
    <cellStyle name="UM 2" xfId="15" xr:uid="{0F841175-58DD-4107-A512-095891783DB9}"/>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Server1\DTS\Lavori\2024\006-24%20Cervo%20tennis%20-%20BRE\03%20PROGETTO\03%20COMPUTI\CERVOTENNIS\IM%20CME%20CERVOTENNIS%20rev.3%2026%20SETT.xlsx" TargetMode="External"/><Relationship Id="rId1" Type="http://schemas.openxmlformats.org/officeDocument/2006/relationships/externalLinkPath" Target="file:///\\Server1\DTS\Lavori\2024\006-24%20Cervo%20tennis%20-%20BRE\03%20PROGETTO\03%20COMPUTI\CERVOTENNIS\IM%20CME%20CERVOTENNIS%20rev.3%2026%20SE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PERTINA"/>
      <sheetName val="Aria Estrazioni"/>
      <sheetName val=" CDZ "/>
      <sheetName val="Centrale Termica"/>
      <sheetName val="Centrali ACS"/>
      <sheetName val="Idrico Sanitario"/>
      <sheetName val="Irrigazione"/>
      <sheetName val="VVF Idranti"/>
      <sheetName val="Riepilogo"/>
    </sheetNames>
    <sheetDataSet>
      <sheetData sheetId="0"/>
      <sheetData sheetId="1"/>
      <sheetData sheetId="2"/>
      <sheetData sheetId="3">
        <row r="40">
          <cell r="B40" t="str">
            <v>TOTALE CENTRALE TERMICA</v>
          </cell>
        </row>
      </sheetData>
      <sheetData sheetId="4"/>
      <sheetData sheetId="5"/>
      <sheetData sheetId="6"/>
      <sheetData sheetId="7"/>
      <sheetData sheetId="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C8C74-B721-42A5-B567-C21E62A3BC17}">
  <dimension ref="A1:I21"/>
  <sheetViews>
    <sheetView showZeros="0" view="pageBreakPreview" zoomScaleNormal="100" zoomScaleSheetLayoutView="100" workbookViewId="0">
      <selection activeCell="K50" sqref="K50"/>
    </sheetView>
  </sheetViews>
  <sheetFormatPr defaultRowHeight="12.5"/>
  <cols>
    <col min="5" max="5" width="10.1796875" bestFit="1" customWidth="1"/>
  </cols>
  <sheetData>
    <row r="1" spans="1:9">
      <c r="A1" s="305" t="s">
        <v>136</v>
      </c>
      <c r="B1" s="305"/>
      <c r="C1" s="305"/>
      <c r="D1" s="305"/>
      <c r="E1" s="305"/>
      <c r="F1" s="305"/>
      <c r="G1" s="305"/>
      <c r="H1" s="305"/>
      <c r="I1" s="305"/>
    </row>
    <row r="2" spans="1:9">
      <c r="A2" s="305"/>
      <c r="B2" s="305"/>
      <c r="C2" s="305"/>
      <c r="D2" s="305"/>
      <c r="E2" s="305"/>
      <c r="F2" s="305"/>
      <c r="G2" s="305"/>
      <c r="H2" s="305"/>
      <c r="I2" s="305"/>
    </row>
    <row r="3" spans="1:9">
      <c r="A3" s="91"/>
      <c r="B3" s="91"/>
      <c r="C3" s="92"/>
      <c r="D3" s="93"/>
      <c r="E3" s="94"/>
      <c r="F3" s="94"/>
    </row>
    <row r="4" spans="1:9" ht="13">
      <c r="A4" s="95"/>
      <c r="B4" s="95"/>
      <c r="C4" s="95"/>
      <c r="D4" s="95"/>
      <c r="E4" s="95"/>
      <c r="F4" s="95"/>
      <c r="G4" s="95"/>
      <c r="H4" s="95"/>
      <c r="I4" s="95"/>
    </row>
    <row r="5" spans="1:9">
      <c r="A5" s="306"/>
      <c r="B5" s="306"/>
      <c r="C5" s="306"/>
      <c r="D5" s="306"/>
      <c r="E5" s="306"/>
      <c r="F5" s="306"/>
      <c r="G5" s="306"/>
      <c r="H5" s="306"/>
      <c r="I5" s="306"/>
    </row>
    <row r="6" spans="1:9">
      <c r="A6" s="96"/>
      <c r="B6" s="91"/>
      <c r="C6" s="92"/>
      <c r="D6" s="93"/>
      <c r="E6" s="94"/>
      <c r="F6" s="94"/>
    </row>
    <row r="11" spans="1:9" ht="18">
      <c r="A11" s="307" t="s">
        <v>36</v>
      </c>
      <c r="B11" s="308"/>
      <c r="C11" s="308"/>
      <c r="D11" s="308"/>
      <c r="E11" s="308"/>
      <c r="F11" s="308"/>
      <c r="G11" s="308"/>
      <c r="H11" s="308"/>
      <c r="I11" s="308"/>
    </row>
    <row r="13" spans="1:9" ht="18" customHeight="1">
      <c r="A13" s="307" t="s">
        <v>135</v>
      </c>
      <c r="B13" s="307"/>
      <c r="C13" s="307"/>
      <c r="D13" s="307"/>
      <c r="E13" s="307"/>
      <c r="F13" s="307"/>
      <c r="G13" s="307"/>
      <c r="H13" s="307"/>
      <c r="I13" s="307"/>
    </row>
    <row r="14" spans="1:9" ht="13">
      <c r="A14" s="95"/>
      <c r="B14" s="95"/>
      <c r="C14" s="95"/>
      <c r="D14" s="95"/>
      <c r="E14" s="95"/>
      <c r="F14" s="95"/>
    </row>
    <row r="15" spans="1:9" ht="13">
      <c r="A15" s="95"/>
      <c r="B15" s="95"/>
      <c r="C15" s="95"/>
      <c r="D15" s="95"/>
      <c r="E15" s="95"/>
      <c r="F15" s="95"/>
    </row>
    <row r="16" spans="1:9" ht="13">
      <c r="A16" s="95"/>
      <c r="B16" s="95"/>
      <c r="C16" s="95"/>
      <c r="D16" s="95"/>
      <c r="E16" s="95"/>
      <c r="F16" s="95"/>
    </row>
    <row r="17" spans="1:9" ht="13">
      <c r="A17" s="309" t="s">
        <v>57</v>
      </c>
      <c r="B17" s="309"/>
      <c r="C17" s="309"/>
      <c r="D17" s="309"/>
      <c r="E17" s="309"/>
      <c r="F17" s="309"/>
      <c r="G17" s="309"/>
      <c r="H17" s="309"/>
      <c r="I17" s="309"/>
    </row>
    <row r="18" spans="1:9" ht="13">
      <c r="A18" s="95"/>
      <c r="B18" s="95"/>
      <c r="C18" s="95"/>
      <c r="D18" s="95"/>
      <c r="E18" s="95"/>
      <c r="F18" s="95"/>
    </row>
    <row r="19" spans="1:9" ht="13">
      <c r="A19" s="95"/>
      <c r="B19" s="95"/>
      <c r="C19" s="95"/>
      <c r="D19" s="95"/>
      <c r="E19" s="274" t="s">
        <v>203</v>
      </c>
      <c r="F19" s="95"/>
    </row>
    <row r="20" spans="1:9" ht="13">
      <c r="A20" s="309" t="s">
        <v>167</v>
      </c>
      <c r="B20" s="309"/>
      <c r="C20" s="309"/>
      <c r="D20" s="309"/>
      <c r="E20" s="309"/>
      <c r="F20" s="309"/>
      <c r="G20" s="309"/>
      <c r="H20" s="309"/>
      <c r="I20" s="309"/>
    </row>
    <row r="21" spans="1:9" ht="13">
      <c r="A21" s="309" t="s">
        <v>221</v>
      </c>
      <c r="B21" s="309"/>
      <c r="C21" s="309"/>
      <c r="D21" s="309"/>
      <c r="E21" s="309"/>
      <c r="F21" s="309"/>
      <c r="G21" s="309"/>
      <c r="H21" s="309"/>
      <c r="I21" s="309"/>
    </row>
  </sheetData>
  <mergeCells count="7">
    <mergeCell ref="A1:I2"/>
    <mergeCell ref="A5:I5"/>
    <mergeCell ref="A11:I11"/>
    <mergeCell ref="A17:I17"/>
    <mergeCell ref="A21:I21"/>
    <mergeCell ref="A13:I13"/>
    <mergeCell ref="A20:I20"/>
  </mergeCells>
  <printOptions horizontalCentered="1"/>
  <pageMargins left="0.70866141732283472" right="0.70866141732283472" top="0.74803149606299213" bottom="0.74803149606299213" header="0.31496062992125984" footer="0.31496062992125984"/>
  <pageSetup paperSize="9" scale="90" orientation="portrait" r:id="rId1"/>
  <headerFooter>
    <oddFooter>&amp;LSMERALDA HOLDING S.R.L.&amp;C Pag &amp;P di &amp;N
Via Porto Vecchio, 4 - 07021 PORTO CERVO
Computo metrico&amp;RImpianti meccanici
CTC_COS_MEP_PJ_902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DAE2A-1180-4887-9E5E-0D058C334FCD}">
  <dimension ref="A1:D23"/>
  <sheetViews>
    <sheetView showZeros="0" view="pageBreakPreview" topLeftCell="A5" zoomScale="140" zoomScaleNormal="100" zoomScaleSheetLayoutView="140" workbookViewId="0">
      <selection activeCell="K50" sqref="K50"/>
    </sheetView>
  </sheetViews>
  <sheetFormatPr defaultRowHeight="12.5"/>
  <cols>
    <col min="1" max="1" width="48.453125" customWidth="1"/>
    <col min="257" max="257" width="48.453125" customWidth="1"/>
    <col min="513" max="513" width="48.453125" customWidth="1"/>
    <col min="769" max="769" width="48.453125" customWidth="1"/>
    <col min="1025" max="1025" width="48.453125" customWidth="1"/>
    <col min="1281" max="1281" width="48.453125" customWidth="1"/>
    <col min="1537" max="1537" width="48.453125" customWidth="1"/>
    <col min="1793" max="1793" width="48.453125" customWidth="1"/>
    <col min="2049" max="2049" width="48.453125" customWidth="1"/>
    <col min="2305" max="2305" width="48.453125" customWidth="1"/>
    <col min="2561" max="2561" width="48.453125" customWidth="1"/>
    <col min="2817" max="2817" width="48.453125" customWidth="1"/>
    <col min="3073" max="3073" width="48.453125" customWidth="1"/>
    <col min="3329" max="3329" width="48.453125" customWidth="1"/>
    <col min="3585" max="3585" width="48.453125" customWidth="1"/>
    <col min="3841" max="3841" width="48.453125" customWidth="1"/>
    <col min="4097" max="4097" width="48.453125" customWidth="1"/>
    <col min="4353" max="4353" width="48.453125" customWidth="1"/>
    <col min="4609" max="4609" width="48.453125" customWidth="1"/>
    <col min="4865" max="4865" width="48.453125" customWidth="1"/>
    <col min="5121" max="5121" width="48.453125" customWidth="1"/>
    <col min="5377" max="5377" width="48.453125" customWidth="1"/>
    <col min="5633" max="5633" width="48.453125" customWidth="1"/>
    <col min="5889" max="5889" width="48.453125" customWidth="1"/>
    <col min="6145" max="6145" width="48.453125" customWidth="1"/>
    <col min="6401" max="6401" width="48.453125" customWidth="1"/>
    <col min="6657" max="6657" width="48.453125" customWidth="1"/>
    <col min="6913" max="6913" width="48.453125" customWidth="1"/>
    <col min="7169" max="7169" width="48.453125" customWidth="1"/>
    <col min="7425" max="7425" width="48.453125" customWidth="1"/>
    <col min="7681" max="7681" width="48.453125" customWidth="1"/>
    <col min="7937" max="7937" width="48.453125" customWidth="1"/>
    <col min="8193" max="8193" width="48.453125" customWidth="1"/>
    <col min="8449" max="8449" width="48.453125" customWidth="1"/>
    <col min="8705" max="8705" width="48.453125" customWidth="1"/>
    <col min="8961" max="8961" width="48.453125" customWidth="1"/>
    <col min="9217" max="9217" width="48.453125" customWidth="1"/>
    <col min="9473" max="9473" width="48.453125" customWidth="1"/>
    <col min="9729" max="9729" width="48.453125" customWidth="1"/>
    <col min="9985" max="9985" width="48.453125" customWidth="1"/>
    <col min="10241" max="10241" width="48.453125" customWidth="1"/>
    <col min="10497" max="10497" width="48.453125" customWidth="1"/>
    <col min="10753" max="10753" width="48.453125" customWidth="1"/>
    <col min="11009" max="11009" width="48.453125" customWidth="1"/>
    <col min="11265" max="11265" width="48.453125" customWidth="1"/>
    <col min="11521" max="11521" width="48.453125" customWidth="1"/>
    <col min="11777" max="11777" width="48.453125" customWidth="1"/>
    <col min="12033" max="12033" width="48.453125" customWidth="1"/>
    <col min="12289" max="12289" width="48.453125" customWidth="1"/>
    <col min="12545" max="12545" width="48.453125" customWidth="1"/>
    <col min="12801" max="12801" width="48.453125" customWidth="1"/>
    <col min="13057" max="13057" width="48.453125" customWidth="1"/>
    <col min="13313" max="13313" width="48.453125" customWidth="1"/>
    <col min="13569" max="13569" width="48.453125" customWidth="1"/>
    <col min="13825" max="13825" width="48.453125" customWidth="1"/>
    <col min="14081" max="14081" width="48.453125" customWidth="1"/>
    <col min="14337" max="14337" width="48.453125" customWidth="1"/>
    <col min="14593" max="14593" width="48.453125" customWidth="1"/>
    <col min="14849" max="14849" width="48.453125" customWidth="1"/>
    <col min="15105" max="15105" width="48.453125" customWidth="1"/>
    <col min="15361" max="15361" width="48.453125" customWidth="1"/>
    <col min="15617" max="15617" width="48.453125" customWidth="1"/>
    <col min="15873" max="15873" width="48.453125" customWidth="1"/>
    <col min="16129" max="16129" width="48.453125" customWidth="1"/>
  </cols>
  <sheetData>
    <row r="1" spans="1:4">
      <c r="A1" s="283" t="s">
        <v>211</v>
      </c>
      <c r="B1" s="284"/>
      <c r="C1" s="284"/>
      <c r="D1" s="284"/>
    </row>
    <row r="2" spans="1:4">
      <c r="A2" s="284"/>
      <c r="B2" s="284"/>
      <c r="C2" s="284"/>
      <c r="D2" s="284"/>
    </row>
    <row r="3" spans="1:4" ht="42.75" customHeight="1">
      <c r="A3" s="310" t="s">
        <v>212</v>
      </c>
      <c r="B3" s="310"/>
      <c r="C3" s="310"/>
      <c r="D3" s="310"/>
    </row>
    <row r="4" spans="1:4">
      <c r="A4" s="284"/>
      <c r="B4" s="284"/>
      <c r="C4" s="284"/>
      <c r="D4" s="284"/>
    </row>
    <row r="5" spans="1:4" ht="51" customHeight="1">
      <c r="A5" s="310" t="s">
        <v>213</v>
      </c>
      <c r="B5" s="310"/>
      <c r="C5" s="310"/>
      <c r="D5" s="310"/>
    </row>
    <row r="6" spans="1:4">
      <c r="A6" s="284"/>
      <c r="B6" s="284"/>
      <c r="C6" s="284"/>
      <c r="D6" s="284"/>
    </row>
    <row r="7" spans="1:4" ht="39.75" customHeight="1">
      <c r="A7" s="310" t="s">
        <v>214</v>
      </c>
      <c r="B7" s="310"/>
      <c r="C7" s="310"/>
      <c r="D7" s="310"/>
    </row>
    <row r="8" spans="1:4">
      <c r="A8" s="284"/>
      <c r="B8" s="284"/>
      <c r="C8" s="284"/>
      <c r="D8" s="284"/>
    </row>
    <row r="9" spans="1:4" ht="30" customHeight="1">
      <c r="A9" s="310" t="s">
        <v>215</v>
      </c>
      <c r="B9" s="310"/>
      <c r="C9" s="310"/>
      <c r="D9" s="310"/>
    </row>
    <row r="10" spans="1:4">
      <c r="A10" s="284"/>
      <c r="B10" s="284"/>
      <c r="C10" s="284"/>
      <c r="D10" s="284"/>
    </row>
    <row r="11" spans="1:4" ht="32.25" customHeight="1">
      <c r="A11" s="310" t="s">
        <v>216</v>
      </c>
      <c r="B11" s="310"/>
      <c r="C11" s="310"/>
      <c r="D11" s="310"/>
    </row>
    <row r="12" spans="1:4">
      <c r="A12" s="284"/>
      <c r="B12" s="284"/>
      <c r="C12" s="284"/>
      <c r="D12" s="284"/>
    </row>
    <row r="13" spans="1:4" ht="24.75" customHeight="1">
      <c r="A13" s="310" t="s">
        <v>217</v>
      </c>
      <c r="B13" s="310"/>
      <c r="C13" s="310"/>
      <c r="D13" s="310"/>
    </row>
    <row r="14" spans="1:4">
      <c r="A14" s="284"/>
      <c r="B14" s="284"/>
      <c r="C14" s="284"/>
      <c r="D14" s="284"/>
    </row>
    <row r="15" spans="1:4">
      <c r="A15" s="310" t="s">
        <v>218</v>
      </c>
      <c r="B15" s="310"/>
      <c r="C15" s="310"/>
      <c r="D15" s="310"/>
    </row>
    <row r="16" spans="1:4" ht="18">
      <c r="A16" s="285"/>
      <c r="B16" s="284"/>
      <c r="C16" s="284"/>
      <c r="D16" s="284"/>
    </row>
    <row r="17" spans="1:4" ht="19.5" customHeight="1">
      <c r="A17" s="310" t="s">
        <v>219</v>
      </c>
      <c r="B17" s="310"/>
      <c r="C17" s="310"/>
      <c r="D17" s="310"/>
    </row>
    <row r="18" spans="1:4">
      <c r="A18" s="284"/>
      <c r="B18" s="284"/>
      <c r="C18" s="284"/>
      <c r="D18" s="284"/>
    </row>
    <row r="19" spans="1:4" ht="39.75" customHeight="1">
      <c r="A19" s="310" t="s">
        <v>220</v>
      </c>
      <c r="B19" s="310"/>
      <c r="C19" s="310"/>
      <c r="D19" s="310"/>
    </row>
    <row r="20" spans="1:4">
      <c r="A20" s="284"/>
      <c r="B20" s="284"/>
      <c r="C20" s="284"/>
      <c r="D20" s="284"/>
    </row>
    <row r="21" spans="1:4" ht="51.75" customHeight="1">
      <c r="A21" s="310" t="s">
        <v>221</v>
      </c>
      <c r="B21" s="310"/>
      <c r="C21" s="310"/>
      <c r="D21" s="310"/>
    </row>
    <row r="22" spans="1:4">
      <c r="A22" s="284"/>
      <c r="B22" s="284"/>
      <c r="C22" s="284"/>
      <c r="D22" s="284"/>
    </row>
    <row r="23" spans="1:4">
      <c r="A23" s="286"/>
      <c r="B23" s="286"/>
      <c r="C23" s="286"/>
      <c r="D23" s="286"/>
    </row>
  </sheetData>
  <mergeCells count="10">
    <mergeCell ref="A15:D15"/>
    <mergeCell ref="A17:D17"/>
    <mergeCell ref="A19:D19"/>
    <mergeCell ref="A21:D21"/>
    <mergeCell ref="A3:D3"/>
    <mergeCell ref="A5:D5"/>
    <mergeCell ref="A7:D7"/>
    <mergeCell ref="A9:D9"/>
    <mergeCell ref="A11:D11"/>
    <mergeCell ref="A13:D13"/>
  </mergeCells>
  <printOptions horizontalCentered="1"/>
  <pageMargins left="0.70866141732283472" right="0.70866141732283472" top="0.74803149606299213" bottom="0.74803149606299213" header="0.31496062992125984" footer="0.31496062992125984"/>
  <pageSetup paperSize="9" scale="90" orientation="portrait" r:id="rId1"/>
  <headerFooter>
    <oddFooter>&amp;LSMERALDA HOLDING S.R.L.&amp;C Pag &amp;P di &amp;N
Via Porto Vecchio, 4 - 07021 PORTO CERVO
Computo metrico&amp;RImpianti meccanici
CTC_COS_MEP_PJ_902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1"/>
  <sheetViews>
    <sheetView showZeros="0" view="pageBreakPreview" zoomScaleNormal="100" zoomScaleSheetLayoutView="100" workbookViewId="0">
      <selection activeCell="A18" sqref="A16:XFD18"/>
    </sheetView>
  </sheetViews>
  <sheetFormatPr defaultColWidth="9.1796875" defaultRowHeight="10"/>
  <cols>
    <col min="1" max="1" width="8.7265625" style="45" bestFit="1" customWidth="1"/>
    <col min="2" max="2" width="46.81640625" style="10" customWidth="1"/>
    <col min="3" max="3" width="5" style="4" bestFit="1" customWidth="1"/>
    <col min="4" max="4" width="10.81640625" style="8" bestFit="1" customWidth="1"/>
    <col min="5" max="5" width="12.7265625" style="99" bestFit="1" customWidth="1"/>
    <col min="6" max="6" width="13.1796875" style="7" bestFit="1" customWidth="1"/>
    <col min="7" max="7" width="40.81640625" style="2" customWidth="1"/>
    <col min="8" max="8" width="26.26953125" style="2" bestFit="1" customWidth="1"/>
    <col min="9" max="9" width="9.453125" style="2" bestFit="1" customWidth="1"/>
    <col min="10" max="16384" width="9.1796875" style="2"/>
  </cols>
  <sheetData>
    <row r="1" spans="1:9" s="1" customFormat="1" ht="26">
      <c r="A1" s="153" t="s">
        <v>5</v>
      </c>
      <c r="B1" s="154" t="s">
        <v>6</v>
      </c>
      <c r="C1" s="155" t="s">
        <v>7</v>
      </c>
      <c r="D1" s="153" t="s">
        <v>8</v>
      </c>
      <c r="E1" s="156" t="s">
        <v>9</v>
      </c>
      <c r="F1" s="157" t="s">
        <v>10</v>
      </c>
    </row>
    <row r="2" spans="1:9" ht="12.5">
      <c r="A2" s="123"/>
      <c r="B2" s="169"/>
      <c r="C2" s="134"/>
      <c r="D2" s="102"/>
      <c r="E2" s="170"/>
      <c r="F2" s="171"/>
    </row>
    <row r="3" spans="1:9" ht="13">
      <c r="A3" s="60" t="s">
        <v>14</v>
      </c>
      <c r="B3" s="125" t="s">
        <v>139</v>
      </c>
      <c r="C3" s="134"/>
      <c r="D3" s="102"/>
      <c r="E3" s="131"/>
      <c r="F3" s="131"/>
    </row>
    <row r="4" spans="1:9" ht="13">
      <c r="A4" s="60"/>
      <c r="B4" s="125"/>
      <c r="C4" s="134"/>
      <c r="D4" s="102"/>
      <c r="E4" s="131"/>
      <c r="F4" s="131"/>
    </row>
    <row r="5" spans="1:9" ht="87.5">
      <c r="A5" s="101" t="s">
        <v>18</v>
      </c>
      <c r="B5" s="100" t="s">
        <v>58</v>
      </c>
      <c r="C5" s="2"/>
      <c r="D5" s="2"/>
      <c r="E5" s="2"/>
      <c r="F5" s="2"/>
      <c r="G5" s="48"/>
      <c r="H5" s="47"/>
      <c r="I5" s="48"/>
    </row>
    <row r="6" spans="1:9" ht="13">
      <c r="A6" s="101"/>
      <c r="B6" s="50" t="s">
        <v>137</v>
      </c>
      <c r="C6" s="130"/>
      <c r="D6" s="102"/>
      <c r="E6" s="105"/>
      <c r="F6" s="105"/>
      <c r="G6" s="48"/>
      <c r="H6" s="47"/>
      <c r="I6" s="48"/>
    </row>
    <row r="7" spans="1:9" ht="13">
      <c r="A7" s="101"/>
      <c r="B7" s="50" t="s">
        <v>183</v>
      </c>
      <c r="C7" s="130" t="s">
        <v>3</v>
      </c>
      <c r="D7" s="102">
        <v>1</v>
      </c>
      <c r="E7" s="105"/>
      <c r="F7" s="289">
        <f>D7*E7</f>
        <v>0</v>
      </c>
      <c r="G7" s="48"/>
      <c r="H7" s="47"/>
      <c r="I7" s="48"/>
    </row>
    <row r="8" spans="1:9" ht="13">
      <c r="A8" s="60"/>
      <c r="B8" s="125"/>
      <c r="C8" s="134"/>
      <c r="D8" s="102"/>
      <c r="E8" s="131"/>
      <c r="F8" s="292"/>
    </row>
    <row r="9" spans="1:9" ht="62.5">
      <c r="A9" s="101" t="s">
        <v>27</v>
      </c>
      <c r="B9" s="100" t="s">
        <v>28</v>
      </c>
      <c r="C9" s="134" t="s">
        <v>2</v>
      </c>
      <c r="D9" s="102">
        <f>975-885</f>
        <v>90</v>
      </c>
      <c r="E9" s="105"/>
      <c r="F9" s="289">
        <f>D9*E9</f>
        <v>0</v>
      </c>
      <c r="G9" s="179"/>
      <c r="H9" s="224"/>
      <c r="I9" s="48"/>
    </row>
    <row r="10" spans="1:9" ht="12.5">
      <c r="A10" s="226"/>
      <c r="B10" s="224"/>
      <c r="C10" s="227"/>
      <c r="D10" s="225"/>
      <c r="E10" s="97"/>
      <c r="F10" s="290"/>
      <c r="G10" s="179"/>
      <c r="H10" s="224"/>
      <c r="I10" s="48"/>
    </row>
    <row r="11" spans="1:9" ht="12.5">
      <c r="A11" s="101"/>
      <c r="B11" s="100"/>
      <c r="C11" s="134"/>
      <c r="D11" s="102"/>
      <c r="E11" s="105"/>
      <c r="F11" s="289"/>
      <c r="G11" s="48"/>
      <c r="H11" s="47"/>
      <c r="I11" s="48"/>
    </row>
    <row r="12" spans="1:9" ht="12.5">
      <c r="A12" s="101"/>
      <c r="B12" s="100"/>
      <c r="C12" s="2"/>
      <c r="D12" s="2"/>
      <c r="E12" s="2"/>
      <c r="F12" s="293"/>
      <c r="G12" s="224"/>
      <c r="H12" s="47"/>
      <c r="I12" s="48"/>
    </row>
    <row r="13" spans="1:9" ht="13">
      <c r="A13" s="226"/>
      <c r="B13" s="50"/>
      <c r="C13" s="134"/>
      <c r="D13" s="132"/>
      <c r="E13" s="105"/>
      <c r="F13" s="289"/>
      <c r="G13" s="107"/>
      <c r="H13" s="224"/>
      <c r="I13" s="48"/>
    </row>
    <row r="14" spans="1:9" ht="12.5">
      <c r="A14" s="226"/>
      <c r="B14" s="224"/>
      <c r="C14" s="227"/>
      <c r="D14" s="228"/>
      <c r="E14" s="97"/>
      <c r="F14" s="290"/>
      <c r="G14" s="107"/>
      <c r="H14" s="224"/>
      <c r="I14" s="48"/>
    </row>
    <row r="15" spans="1:9" ht="12.5">
      <c r="A15" s="101"/>
      <c r="B15" s="100"/>
      <c r="C15" s="134"/>
      <c r="D15" s="132"/>
      <c r="E15" s="105"/>
      <c r="F15" s="289"/>
      <c r="G15" s="48"/>
      <c r="H15" s="47"/>
      <c r="I15" s="48"/>
    </row>
    <row r="16" spans="1:9" ht="12.5">
      <c r="A16" s="101"/>
      <c r="B16" s="100"/>
      <c r="C16" s="134"/>
      <c r="D16" s="132"/>
      <c r="E16" s="105"/>
      <c r="F16" s="289"/>
      <c r="G16" s="224"/>
      <c r="H16" s="47"/>
      <c r="I16" s="48"/>
    </row>
    <row r="17" spans="1:9" ht="13">
      <c r="A17" s="101"/>
      <c r="B17" s="275"/>
      <c r="C17" s="134"/>
      <c r="D17" s="132"/>
      <c r="E17" s="105"/>
      <c r="F17" s="289"/>
      <c r="G17" s="107"/>
      <c r="H17" s="224"/>
      <c r="I17" s="47"/>
    </row>
    <row r="18" spans="1:9" ht="12.5">
      <c r="A18" s="226"/>
      <c r="B18" s="224"/>
      <c r="C18" s="227"/>
      <c r="D18" s="228"/>
      <c r="E18" s="97"/>
      <c r="F18" s="290"/>
      <c r="G18" s="107"/>
      <c r="H18" s="224"/>
      <c r="I18" s="47"/>
    </row>
    <row r="19" spans="1:9" ht="12.5">
      <c r="A19" s="101"/>
      <c r="B19" s="100"/>
      <c r="C19" s="134"/>
      <c r="D19" s="102"/>
      <c r="E19" s="105"/>
      <c r="F19" s="289"/>
      <c r="G19" s="107"/>
      <c r="H19" s="47"/>
      <c r="I19" s="48"/>
    </row>
    <row r="20" spans="1:9" ht="75">
      <c r="A20" s="101" t="s">
        <v>60</v>
      </c>
      <c r="B20" s="100" t="s">
        <v>55</v>
      </c>
      <c r="C20" s="134">
        <v>0</v>
      </c>
      <c r="D20" s="102"/>
      <c r="E20" s="139"/>
      <c r="F20" s="289"/>
    </row>
    <row r="21" spans="1:9" ht="13">
      <c r="A21" s="101" t="s">
        <v>221</v>
      </c>
      <c r="B21" s="50" t="s">
        <v>40</v>
      </c>
      <c r="C21" s="134"/>
      <c r="D21" s="102"/>
      <c r="E21" s="105"/>
      <c r="F21" s="289"/>
    </row>
    <row r="22" spans="1:9" ht="12.5">
      <c r="A22" s="101"/>
      <c r="B22" s="100" t="s">
        <v>32</v>
      </c>
      <c r="C22" s="130" t="s">
        <v>3</v>
      </c>
      <c r="D22" s="102">
        <v>6</v>
      </c>
      <c r="E22" s="105"/>
      <c r="F22" s="289">
        <f>D22*E22</f>
        <v>0</v>
      </c>
    </row>
    <row r="23" spans="1:9" ht="12.5">
      <c r="A23" s="101"/>
      <c r="B23" s="100"/>
      <c r="C23" s="130"/>
      <c r="D23" s="102"/>
      <c r="E23" s="105"/>
      <c r="F23" s="289"/>
    </row>
    <row r="24" spans="1:9" ht="37.5">
      <c r="A24" s="101" t="s">
        <v>62</v>
      </c>
      <c r="B24" s="100" t="s">
        <v>61</v>
      </c>
      <c r="C24" s="134">
        <v>0</v>
      </c>
      <c r="D24" s="102"/>
      <c r="E24" s="167"/>
      <c r="F24" s="289"/>
    </row>
    <row r="25" spans="1:9" ht="12.5">
      <c r="A25" s="101"/>
      <c r="B25" s="100" t="s">
        <v>59</v>
      </c>
      <c r="C25" s="130" t="s">
        <v>3</v>
      </c>
      <c r="D25" s="102">
        <v>2</v>
      </c>
      <c r="E25" s="105"/>
      <c r="F25" s="289">
        <f t="shared" ref="F25" si="0">D25*E25</f>
        <v>0</v>
      </c>
    </row>
    <row r="26" spans="1:9" ht="12.5">
      <c r="A26" s="101"/>
      <c r="B26" s="100"/>
      <c r="C26" s="130"/>
      <c r="D26" s="102"/>
      <c r="E26" s="105"/>
      <c r="F26" s="289"/>
    </row>
    <row r="27" spans="1:9" ht="27.75" customHeight="1">
      <c r="A27" s="101" t="s">
        <v>63</v>
      </c>
      <c r="B27" s="100" t="s">
        <v>37</v>
      </c>
      <c r="C27" s="134">
        <v>0</v>
      </c>
      <c r="D27" s="102"/>
      <c r="E27" s="139"/>
      <c r="F27" s="289"/>
    </row>
    <row r="28" spans="1:9" ht="13">
      <c r="A28" s="101"/>
      <c r="B28" s="50" t="s">
        <v>33</v>
      </c>
      <c r="C28" s="134"/>
      <c r="D28" s="102"/>
      <c r="E28" s="105"/>
      <c r="F28" s="289"/>
    </row>
    <row r="29" spans="1:9" ht="12.5">
      <c r="A29" s="101"/>
      <c r="B29" s="100" t="s">
        <v>31</v>
      </c>
      <c r="C29" s="134" t="s">
        <v>0</v>
      </c>
      <c r="D29" s="132">
        <v>1</v>
      </c>
      <c r="E29" s="105"/>
      <c r="F29" s="289">
        <f t="shared" ref="F29" si="1">D29*E29</f>
        <v>0</v>
      </c>
    </row>
    <row r="30" spans="1:9" ht="12.5">
      <c r="A30" s="101"/>
      <c r="B30" s="100"/>
      <c r="C30" s="134"/>
      <c r="D30" s="102"/>
      <c r="E30" s="139"/>
      <c r="F30" s="289"/>
    </row>
    <row r="31" spans="1:9" s="140" customFormat="1" ht="25">
      <c r="A31" s="101" t="s">
        <v>170</v>
      </c>
      <c r="B31" s="133" t="s">
        <v>171</v>
      </c>
      <c r="C31" s="134"/>
      <c r="D31" s="102"/>
      <c r="E31" s="135"/>
      <c r="F31" s="289"/>
    </row>
    <row r="32" spans="1:9" s="140" customFormat="1" ht="13">
      <c r="A32" s="101"/>
      <c r="B32" s="50" t="s">
        <v>172</v>
      </c>
      <c r="C32" s="134"/>
      <c r="D32" s="102"/>
      <c r="E32" s="135"/>
      <c r="F32" s="289"/>
    </row>
    <row r="33" spans="1:8" s="140" customFormat="1" ht="12.5">
      <c r="A33" s="101"/>
      <c r="B33" s="100" t="s">
        <v>173</v>
      </c>
      <c r="C33" s="134" t="s">
        <v>3</v>
      </c>
      <c r="D33" s="102">
        <v>2</v>
      </c>
      <c r="E33" s="105"/>
      <c r="F33" s="289">
        <f t="shared" ref="F33" si="2">D33*E33</f>
        <v>0</v>
      </c>
      <c r="G33" s="2"/>
      <c r="H33" s="59"/>
    </row>
    <row r="34" spans="1:8" ht="12.5">
      <c r="A34" s="101"/>
      <c r="B34" s="100"/>
      <c r="C34" s="134"/>
      <c r="D34" s="102"/>
      <c r="E34" s="105"/>
      <c r="F34" s="289"/>
    </row>
    <row r="35" spans="1:8" ht="50">
      <c r="A35" s="101" t="s">
        <v>127</v>
      </c>
      <c r="B35" s="133" t="s">
        <v>64</v>
      </c>
      <c r="C35" s="134"/>
      <c r="D35" s="102"/>
      <c r="E35" s="105"/>
      <c r="F35" s="289"/>
    </row>
    <row r="36" spans="1:8" s="140" customFormat="1" ht="13">
      <c r="A36" s="101"/>
      <c r="B36" s="50" t="s">
        <v>79</v>
      </c>
      <c r="C36" s="134"/>
      <c r="D36" s="102"/>
      <c r="E36" s="105"/>
      <c r="F36" s="289"/>
    </row>
    <row r="37" spans="1:8" ht="12.5">
      <c r="A37" s="101"/>
      <c r="B37" s="100" t="s">
        <v>186</v>
      </c>
      <c r="C37" s="134" t="s">
        <v>3</v>
      </c>
      <c r="D37" s="102">
        <v>1</v>
      </c>
      <c r="E37" s="105"/>
      <c r="F37" s="289">
        <f t="shared" ref="F37" si="3">D37*E37</f>
        <v>0</v>
      </c>
      <c r="H37" s="224"/>
    </row>
    <row r="38" spans="1:8" ht="12.5">
      <c r="A38" s="101"/>
      <c r="B38" s="100"/>
      <c r="C38" s="134"/>
      <c r="D38" s="102"/>
      <c r="E38" s="105"/>
      <c r="F38" s="289"/>
    </row>
    <row r="39" spans="1:8" ht="25">
      <c r="A39" s="101" t="s">
        <v>129</v>
      </c>
      <c r="B39" s="100" t="s">
        <v>22</v>
      </c>
      <c r="C39" s="134">
        <v>0</v>
      </c>
      <c r="D39" s="102"/>
      <c r="E39" s="105"/>
      <c r="F39" s="292">
        <f>D39*E39</f>
        <v>0</v>
      </c>
    </row>
    <row r="40" spans="1:8" ht="13">
      <c r="A40" s="101"/>
      <c r="B40" s="50" t="s">
        <v>38</v>
      </c>
      <c r="C40" s="134"/>
      <c r="D40" s="102"/>
      <c r="E40" s="105"/>
      <c r="F40" s="289"/>
    </row>
    <row r="41" spans="1:8" ht="12.5">
      <c r="A41" s="101"/>
      <c r="B41" s="100" t="s">
        <v>39</v>
      </c>
      <c r="C41" s="134" t="s">
        <v>3</v>
      </c>
      <c r="D41" s="102">
        <v>8</v>
      </c>
      <c r="E41" s="105"/>
      <c r="F41" s="289">
        <f t="shared" ref="F41" si="4">D41*E41</f>
        <v>0</v>
      </c>
      <c r="G41" s="59"/>
    </row>
    <row r="42" spans="1:8" ht="12.5">
      <c r="A42" s="101"/>
      <c r="B42" s="100"/>
      <c r="C42" s="134"/>
      <c r="D42" s="102"/>
      <c r="E42" s="105"/>
      <c r="F42" s="289"/>
    </row>
    <row r="43" spans="1:8" ht="37.5">
      <c r="A43" s="101" t="s">
        <v>130</v>
      </c>
      <c r="B43" s="100" t="s">
        <v>138</v>
      </c>
      <c r="C43" s="134"/>
      <c r="D43" s="102"/>
      <c r="E43" s="105"/>
      <c r="F43" s="289"/>
    </row>
    <row r="44" spans="1:8" ht="13">
      <c r="A44" s="101"/>
      <c r="B44" s="50" t="s">
        <v>128</v>
      </c>
      <c r="C44" s="134"/>
      <c r="D44" s="102"/>
      <c r="E44" s="105"/>
      <c r="F44" s="289"/>
    </row>
    <row r="45" spans="1:8" ht="12.5">
      <c r="A45" s="101"/>
      <c r="B45" s="100" t="s">
        <v>65</v>
      </c>
      <c r="C45" s="134" t="s">
        <v>3</v>
      </c>
      <c r="D45" s="102">
        <v>2</v>
      </c>
      <c r="E45" s="105"/>
      <c r="F45" s="289">
        <f t="shared" ref="F45" si="5">D45*E45</f>
        <v>0</v>
      </c>
      <c r="G45" s="59"/>
    </row>
    <row r="46" spans="1:8" ht="12.5">
      <c r="A46" s="101"/>
      <c r="B46" s="100"/>
      <c r="C46" s="134"/>
      <c r="D46" s="102"/>
      <c r="E46" s="105"/>
      <c r="F46" s="105"/>
    </row>
    <row r="47" spans="1:8" ht="13">
      <c r="A47" s="101"/>
      <c r="B47" s="158" t="s">
        <v>142</v>
      </c>
      <c r="C47" s="155"/>
      <c r="D47" s="168"/>
      <c r="E47" s="139"/>
      <c r="F47" s="304">
        <f>SUM(F5:F46)</f>
        <v>0</v>
      </c>
    </row>
    <row r="48" spans="1:8" ht="12.5">
      <c r="A48" s="65"/>
      <c r="E48" s="103"/>
      <c r="F48" s="46"/>
    </row>
    <row r="49" spans="1:6" ht="12.5">
      <c r="A49" s="65"/>
      <c r="E49" s="103"/>
      <c r="F49" s="46"/>
    </row>
    <row r="50" spans="1:6" ht="12.5">
      <c r="E50" s="103"/>
      <c r="F50" s="58"/>
    </row>
    <row r="51" spans="1:6" ht="12.5">
      <c r="E51" s="103"/>
      <c r="F51" s="58"/>
    </row>
  </sheetData>
  <phoneticPr fontId="4" type="noConversion"/>
  <printOptions horizontalCentered="1"/>
  <pageMargins left="0.70866141732283472" right="0.70866141732283472" top="0.74803149606299213" bottom="0.74803149606299213" header="0.31496062992125984" footer="0.31496062992125984"/>
  <pageSetup paperSize="9" scale="90" fitToHeight="0" orientation="portrait" r:id="rId1"/>
  <headerFooter>
    <oddFooter>&amp;LSMERALDA HOLDING S.R.L.&amp;C Pag &amp;P di &amp;N
Via Porto Vecchio, 4 - 07021 PORTO CERVO
Computo metrico&amp;RImpianti meccanici
CTC_COS_MEP_PJ_902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85"/>
  <sheetViews>
    <sheetView showZeros="0" view="pageBreakPreview" zoomScaleNormal="100" zoomScaleSheetLayoutView="100" workbookViewId="0">
      <selection activeCell="A38" sqref="A36:XFD38"/>
    </sheetView>
  </sheetViews>
  <sheetFormatPr defaultColWidth="9.1796875" defaultRowHeight="10"/>
  <cols>
    <col min="1" max="1" width="8.7265625" style="45" bestFit="1" customWidth="1"/>
    <col min="2" max="2" width="46.81640625" style="10" customWidth="1"/>
    <col min="3" max="3" width="5" style="4" bestFit="1" customWidth="1"/>
    <col min="4" max="4" width="10.81640625" style="8" bestFit="1" customWidth="1"/>
    <col min="5" max="5" width="12.7265625" style="99" bestFit="1" customWidth="1"/>
    <col min="6" max="6" width="12.7265625" style="7" bestFit="1" customWidth="1"/>
    <col min="7" max="7" width="9.1796875" style="2"/>
    <col min="8" max="8" width="10.26953125" style="2" bestFit="1" customWidth="1"/>
    <col min="9" max="11" width="9.1796875" style="2"/>
    <col min="12" max="12" width="10.26953125" style="2" bestFit="1" customWidth="1"/>
    <col min="13" max="13" width="9.1796875" style="2"/>
    <col min="14" max="14" width="9.453125" style="2" bestFit="1" customWidth="1"/>
    <col min="15" max="16384" width="9.1796875" style="2"/>
  </cols>
  <sheetData>
    <row r="1" spans="1:12" s="1" customFormat="1" ht="26">
      <c r="A1" s="153" t="s">
        <v>5</v>
      </c>
      <c r="B1" s="154" t="s">
        <v>6</v>
      </c>
      <c r="C1" s="155" t="s">
        <v>7</v>
      </c>
      <c r="D1" s="153" t="s">
        <v>8</v>
      </c>
      <c r="E1" s="156" t="s">
        <v>9</v>
      </c>
      <c r="F1" s="157" t="s">
        <v>10</v>
      </c>
    </row>
    <row r="2" spans="1:12" ht="12.5">
      <c r="A2" s="123"/>
      <c r="B2" s="169"/>
      <c r="C2" s="134"/>
      <c r="D2" s="102"/>
      <c r="E2" s="170"/>
      <c r="F2" s="171"/>
    </row>
    <row r="3" spans="1:12" ht="13">
      <c r="A3" s="60" t="s">
        <v>17</v>
      </c>
      <c r="B3" s="125" t="s">
        <v>20</v>
      </c>
      <c r="C3" s="134"/>
      <c r="D3" s="102"/>
      <c r="E3" s="131"/>
      <c r="F3" s="131"/>
    </row>
    <row r="4" spans="1:12" ht="13">
      <c r="A4" s="101"/>
      <c r="B4" s="50"/>
      <c r="C4" s="134"/>
      <c r="D4" s="102"/>
      <c r="E4" s="131"/>
      <c r="F4" s="131"/>
    </row>
    <row r="5" spans="1:12" ht="37.5">
      <c r="A5" s="101" t="s">
        <v>24</v>
      </c>
      <c r="B5" s="100" t="s">
        <v>67</v>
      </c>
      <c r="C5" s="134" t="s">
        <v>4</v>
      </c>
      <c r="D5" s="102">
        <v>1</v>
      </c>
      <c r="E5" s="105"/>
      <c r="F5" s="289">
        <f>D5*E5</f>
        <v>0</v>
      </c>
    </row>
    <row r="6" spans="1:12" ht="13">
      <c r="A6" s="101"/>
      <c r="B6" s="50"/>
      <c r="C6" s="134"/>
      <c r="D6" s="102"/>
      <c r="E6" s="131"/>
      <c r="F6" s="292"/>
    </row>
    <row r="7" spans="1:12" ht="25">
      <c r="A7" s="101" t="s">
        <v>25</v>
      </c>
      <c r="B7" s="133" t="s">
        <v>29</v>
      </c>
      <c r="C7" s="134" t="s">
        <v>2</v>
      </c>
      <c r="D7" s="180">
        <v>2.2000000000000002</v>
      </c>
      <c r="E7" s="105"/>
      <c r="F7" s="289">
        <f>D7*E7</f>
        <v>0</v>
      </c>
    </row>
    <row r="8" spans="1:12" ht="13">
      <c r="A8" s="101"/>
      <c r="B8" s="137"/>
      <c r="C8" s="134"/>
      <c r="D8" s="102"/>
      <c r="E8" s="105"/>
      <c r="F8" s="289"/>
    </row>
    <row r="9" spans="1:12" ht="50.5">
      <c r="A9" s="101" t="s">
        <v>23</v>
      </c>
      <c r="B9" s="136" t="s">
        <v>51</v>
      </c>
      <c r="C9" s="134"/>
      <c r="D9" s="102"/>
      <c r="E9" s="105"/>
      <c r="F9" s="292"/>
    </row>
    <row r="10" spans="1:12" s="66" customFormat="1" ht="13">
      <c r="A10" s="101"/>
      <c r="B10" s="137" t="s">
        <v>68</v>
      </c>
      <c r="C10" s="134" t="s">
        <v>3</v>
      </c>
      <c r="D10" s="102">
        <v>2</v>
      </c>
      <c r="E10" s="105"/>
      <c r="F10" s="289">
        <f>D10*E10</f>
        <v>0</v>
      </c>
      <c r="H10" s="160"/>
    </row>
    <row r="11" spans="1:12" s="66" customFormat="1" ht="13">
      <c r="A11" s="101"/>
      <c r="B11" s="137" t="s">
        <v>66</v>
      </c>
      <c r="C11" s="134" t="s">
        <v>3</v>
      </c>
      <c r="D11" s="102">
        <v>2</v>
      </c>
      <c r="E11" s="105"/>
      <c r="F11" s="289">
        <f>D11*E11</f>
        <v>0</v>
      </c>
      <c r="H11" s="160"/>
    </row>
    <row r="12" spans="1:12" ht="13">
      <c r="A12" s="101"/>
      <c r="B12" s="137"/>
      <c r="C12" s="134"/>
      <c r="D12" s="102"/>
      <c r="E12" s="105"/>
      <c r="F12" s="289"/>
    </row>
    <row r="13" spans="1:12" ht="238.5">
      <c r="A13" s="101" t="s">
        <v>74</v>
      </c>
      <c r="B13" s="133" t="s">
        <v>72</v>
      </c>
      <c r="C13" s="2"/>
      <c r="D13" s="2"/>
      <c r="E13" s="2"/>
      <c r="F13" s="293"/>
    </row>
    <row r="14" spans="1:12" ht="13">
      <c r="A14" s="101"/>
      <c r="B14" s="50" t="s">
        <v>73</v>
      </c>
      <c r="C14" s="134" t="s">
        <v>3</v>
      </c>
      <c r="D14" s="102">
        <v>1</v>
      </c>
      <c r="E14" s="105"/>
      <c r="F14" s="289">
        <f>D14*E14</f>
        <v>0</v>
      </c>
      <c r="G14" s="66"/>
      <c r="L14" s="59"/>
    </row>
    <row r="15" spans="1:12" ht="13">
      <c r="A15" s="101"/>
      <c r="B15" s="137"/>
      <c r="C15" s="134"/>
      <c r="D15" s="102"/>
      <c r="E15" s="105"/>
      <c r="F15" s="289"/>
      <c r="L15" s="59"/>
    </row>
    <row r="16" spans="1:12" ht="38">
      <c r="A16" s="101" t="s">
        <v>75</v>
      </c>
      <c r="B16" s="133" t="s">
        <v>30</v>
      </c>
      <c r="C16" s="2"/>
      <c r="D16" s="2"/>
      <c r="E16" s="2"/>
      <c r="F16" s="293"/>
      <c r="L16" s="59"/>
    </row>
    <row r="17" spans="1:12" ht="13">
      <c r="A17" s="101"/>
      <c r="B17" s="50" t="s">
        <v>26</v>
      </c>
      <c r="C17" s="134" t="s">
        <v>3</v>
      </c>
      <c r="D17" s="102">
        <v>4</v>
      </c>
      <c r="E17" s="105"/>
      <c r="F17" s="289">
        <f>D17*E17</f>
        <v>0</v>
      </c>
      <c r="G17" s="66"/>
      <c r="L17" s="59"/>
    </row>
    <row r="18" spans="1:12" ht="13">
      <c r="A18" s="101"/>
      <c r="B18" s="50"/>
      <c r="C18" s="134"/>
      <c r="D18" s="102"/>
      <c r="E18" s="105"/>
      <c r="F18" s="289"/>
      <c r="L18" s="59"/>
    </row>
    <row r="19" spans="1:12" ht="50">
      <c r="A19" s="101" t="s">
        <v>76</v>
      </c>
      <c r="B19" s="133" t="s">
        <v>131</v>
      </c>
      <c r="C19" s="134" t="s">
        <v>13</v>
      </c>
      <c r="D19" s="102">
        <v>1</v>
      </c>
      <c r="E19" s="105"/>
      <c r="F19" s="289">
        <f>D19*E19</f>
        <v>0</v>
      </c>
      <c r="L19" s="59"/>
    </row>
    <row r="20" spans="1:12" ht="13">
      <c r="A20" s="101"/>
      <c r="B20" s="50"/>
      <c r="C20" s="134"/>
      <c r="D20" s="102"/>
      <c r="E20" s="105"/>
      <c r="F20" s="292"/>
      <c r="L20" s="59"/>
    </row>
    <row r="21" spans="1:12" ht="88">
      <c r="A21" s="101" t="s">
        <v>221</v>
      </c>
      <c r="B21" s="100" t="s">
        <v>140</v>
      </c>
      <c r="C21" s="134"/>
      <c r="D21" s="102"/>
      <c r="E21" s="105"/>
      <c r="F21" s="292"/>
    </row>
    <row r="22" spans="1:12" ht="13">
      <c r="A22" s="101"/>
      <c r="B22" s="50" t="s">
        <v>52</v>
      </c>
      <c r="C22" s="134"/>
      <c r="D22" s="102"/>
      <c r="E22" s="105"/>
      <c r="F22" s="289"/>
    </row>
    <row r="23" spans="1:12" ht="12.5">
      <c r="A23" s="101"/>
      <c r="B23" s="172" t="s">
        <v>71</v>
      </c>
      <c r="C23" s="138" t="s">
        <v>0</v>
      </c>
      <c r="D23" s="139">
        <v>29</v>
      </c>
      <c r="E23" s="105"/>
      <c r="F23" s="289">
        <f>D23*E23</f>
        <v>0</v>
      </c>
      <c r="G23" s="59"/>
      <c r="L23" s="59"/>
    </row>
    <row r="24" spans="1:12" ht="12.5">
      <c r="A24" s="101"/>
      <c r="B24" s="172" t="s">
        <v>70</v>
      </c>
      <c r="C24" s="138" t="s">
        <v>0</v>
      </c>
      <c r="D24" s="139">
        <v>26</v>
      </c>
      <c r="E24" s="105"/>
      <c r="F24" s="289">
        <f>D24*E24</f>
        <v>0</v>
      </c>
      <c r="G24" s="59"/>
      <c r="L24" s="59"/>
    </row>
    <row r="25" spans="1:12" ht="12.5">
      <c r="A25" s="101"/>
      <c r="B25" s="172" t="s">
        <v>16</v>
      </c>
      <c r="C25" s="138" t="s">
        <v>0</v>
      </c>
      <c r="D25" s="139">
        <v>29</v>
      </c>
      <c r="E25" s="105"/>
      <c r="F25" s="289">
        <f>D25*E25</f>
        <v>0</v>
      </c>
      <c r="G25" s="59"/>
      <c r="K25" s="2">
        <f>12*J25</f>
        <v>0</v>
      </c>
      <c r="L25" s="59"/>
    </row>
    <row r="26" spans="1:12" ht="12.5">
      <c r="A26" s="101"/>
      <c r="B26" s="172" t="s">
        <v>69</v>
      </c>
      <c r="C26" s="138" t="s">
        <v>0</v>
      </c>
      <c r="D26" s="139">
        <v>26</v>
      </c>
      <c r="E26" s="105"/>
      <c r="F26" s="289">
        <f>D26*E26</f>
        <v>0</v>
      </c>
      <c r="G26" s="59"/>
      <c r="K26" s="2">
        <f>J26*10</f>
        <v>0</v>
      </c>
      <c r="L26" s="59"/>
    </row>
    <row r="27" spans="1:12" ht="12.5">
      <c r="A27" s="101"/>
      <c r="B27" s="174"/>
      <c r="C27" s="138"/>
      <c r="D27" s="139"/>
      <c r="E27" s="105"/>
      <c r="F27" s="289"/>
      <c r="L27" s="59"/>
    </row>
    <row r="28" spans="1:12" ht="37.5">
      <c r="A28" s="101" t="s">
        <v>78</v>
      </c>
      <c r="B28" s="100" t="s">
        <v>77</v>
      </c>
      <c r="C28" s="138" t="s">
        <v>1</v>
      </c>
      <c r="D28" s="139">
        <v>8</v>
      </c>
      <c r="E28" s="105"/>
      <c r="F28" s="289">
        <f>D28*E28</f>
        <v>0</v>
      </c>
    </row>
    <row r="29" spans="1:12" ht="12.5">
      <c r="A29" s="101"/>
      <c r="B29" s="174"/>
      <c r="C29" s="138"/>
      <c r="D29" s="139"/>
      <c r="E29" s="105"/>
      <c r="F29" s="289"/>
    </row>
    <row r="30" spans="1:12" ht="75.5">
      <c r="A30" s="101" t="s">
        <v>164</v>
      </c>
      <c r="B30" s="133" t="s">
        <v>166</v>
      </c>
      <c r="C30" s="2"/>
      <c r="D30" s="2"/>
      <c r="E30" s="2"/>
      <c r="F30" s="293"/>
    </row>
    <row r="31" spans="1:12" ht="13">
      <c r="A31" s="101"/>
      <c r="B31" s="50" t="s">
        <v>165</v>
      </c>
      <c r="C31" s="134" t="s">
        <v>3</v>
      </c>
      <c r="D31" s="102">
        <v>1</v>
      </c>
      <c r="E31" s="105"/>
      <c r="F31" s="289">
        <f>D31*E31</f>
        <v>0</v>
      </c>
    </row>
    <row r="32" spans="1:12" ht="13">
      <c r="A32" s="101"/>
      <c r="B32" s="50"/>
      <c r="C32" s="134"/>
      <c r="D32" s="102"/>
      <c r="E32" s="105"/>
      <c r="F32" s="289"/>
    </row>
    <row r="33" spans="1:9" s="140" customFormat="1" ht="13">
      <c r="A33" s="184" t="s">
        <v>169</v>
      </c>
      <c r="B33" s="185" t="s">
        <v>181</v>
      </c>
      <c r="C33" s="186"/>
      <c r="D33" s="187"/>
      <c r="E33" s="188"/>
      <c r="F33" s="301"/>
      <c r="H33" s="181"/>
    </row>
    <row r="34" spans="1:9" s="140" customFormat="1" ht="13">
      <c r="A34" s="184"/>
      <c r="B34" s="189" t="s">
        <v>168</v>
      </c>
      <c r="C34" s="186" t="s">
        <v>3</v>
      </c>
      <c r="D34" s="187">
        <v>1</v>
      </c>
      <c r="E34" s="188"/>
      <c r="F34" s="300">
        <f>D34*E34</f>
        <v>0</v>
      </c>
      <c r="G34" s="238"/>
      <c r="H34" s="181"/>
    </row>
    <row r="35" spans="1:9" s="140" customFormat="1" ht="13">
      <c r="A35" s="184"/>
      <c r="B35" s="189"/>
      <c r="C35" s="186"/>
      <c r="D35" s="187"/>
      <c r="E35" s="188"/>
      <c r="F35" s="300"/>
      <c r="G35" s="182"/>
      <c r="H35" s="181"/>
    </row>
    <row r="36" spans="1:9" s="210" customFormat="1" ht="11.5">
      <c r="A36" s="276"/>
      <c r="B36" s="277"/>
      <c r="C36" s="278"/>
      <c r="D36" s="279"/>
      <c r="E36" s="280"/>
      <c r="F36" s="302"/>
      <c r="G36" s="224"/>
      <c r="H36" s="209"/>
    </row>
    <row r="37" spans="1:9" s="210" customFormat="1" ht="12">
      <c r="A37" s="281"/>
      <c r="B37" s="282"/>
      <c r="C37" s="278"/>
      <c r="D37" s="279"/>
      <c r="E37" s="280"/>
      <c r="F37" s="302"/>
      <c r="G37" s="211"/>
      <c r="H37" s="212"/>
    </row>
    <row r="38" spans="1:9" s="210" customFormat="1" ht="11.5">
      <c r="A38" s="232"/>
      <c r="B38" s="224"/>
      <c r="C38" s="229"/>
      <c r="D38" s="230"/>
      <c r="E38" s="231"/>
      <c r="F38" s="303"/>
      <c r="G38" s="211"/>
      <c r="H38" s="212"/>
    </row>
    <row r="39" spans="1:9" ht="12.5">
      <c r="A39" s="101"/>
      <c r="B39" s="100"/>
      <c r="C39" s="134"/>
      <c r="D39" s="102"/>
      <c r="E39" s="135">
        <v>0</v>
      </c>
      <c r="F39" s="47"/>
      <c r="I39" s="47"/>
    </row>
    <row r="40" spans="1:9" ht="13">
      <c r="A40" s="101"/>
      <c r="B40" s="158" t="s">
        <v>141</v>
      </c>
      <c r="C40" s="155"/>
      <c r="D40" s="168"/>
      <c r="E40" s="105"/>
      <c r="F40" s="173">
        <f>SUM(F5:F39)</f>
        <v>0</v>
      </c>
    </row>
    <row r="41" spans="1:9" ht="12.5">
      <c r="A41" s="44"/>
      <c r="E41" s="97"/>
      <c r="F41" s="3"/>
    </row>
    <row r="42" spans="1:9" ht="12.5">
      <c r="A42" s="44"/>
      <c r="B42" s="2"/>
      <c r="E42" s="97"/>
      <c r="F42" s="3"/>
    </row>
    <row r="43" spans="1:9" ht="12.5">
      <c r="A43" s="101"/>
      <c r="B43" s="136"/>
      <c r="C43" s="24"/>
      <c r="D43" s="25"/>
      <c r="E43" s="105"/>
      <c r="F43" s="131"/>
      <c r="H43" s="59"/>
    </row>
    <row r="44" spans="1:9" s="66" customFormat="1" ht="13">
      <c r="A44" s="65"/>
      <c r="B44" s="137"/>
      <c r="C44" s="24"/>
      <c r="D44" s="25"/>
      <c r="E44" s="105"/>
      <c r="F44" s="105"/>
      <c r="H44" s="59"/>
    </row>
    <row r="45" spans="1:9" s="66" customFormat="1" ht="13">
      <c r="A45" s="65"/>
      <c r="B45" s="137"/>
      <c r="C45" s="24"/>
      <c r="D45" s="25"/>
      <c r="E45" s="105"/>
      <c r="F45" s="105"/>
      <c r="H45" s="59"/>
    </row>
    <row r="46" spans="1:9" ht="12.5">
      <c r="A46" s="44"/>
      <c r="E46" s="97"/>
      <c r="F46" s="3"/>
    </row>
    <row r="47" spans="1:9" ht="12.5">
      <c r="A47" s="44"/>
      <c r="E47" s="97"/>
      <c r="F47" s="3"/>
    </row>
    <row r="48" spans="1:9" ht="12.5">
      <c r="A48" s="44"/>
      <c r="E48" s="97"/>
      <c r="F48" s="3"/>
    </row>
    <row r="49" spans="1:6" ht="12.5">
      <c r="A49" s="44"/>
      <c r="E49" s="97"/>
      <c r="F49" s="3"/>
    </row>
    <row r="50" spans="1:6" ht="12.5">
      <c r="A50" s="44"/>
      <c r="E50" s="97"/>
      <c r="F50" s="3"/>
    </row>
    <row r="51" spans="1:6" ht="12.5">
      <c r="A51" s="44"/>
      <c r="E51" s="97"/>
      <c r="F51" s="3"/>
    </row>
    <row r="52" spans="1:6" ht="12.5">
      <c r="A52" s="61"/>
      <c r="B52" s="85"/>
      <c r="C52" s="52"/>
      <c r="D52" s="62"/>
      <c r="E52" s="98"/>
      <c r="F52" s="131"/>
    </row>
    <row r="53" spans="1:6" ht="13">
      <c r="A53" s="61"/>
      <c r="B53" s="86"/>
      <c r="C53" s="52"/>
      <c r="D53" s="63"/>
      <c r="E53" s="98"/>
      <c r="F53" s="131"/>
    </row>
    <row r="54" spans="1:6" ht="12.5">
      <c r="A54" s="44"/>
      <c r="B54" s="23"/>
      <c r="C54" s="24"/>
      <c r="D54" s="25"/>
      <c r="E54" s="97"/>
      <c r="F54" s="105"/>
    </row>
    <row r="55" spans="1:6" ht="12.5">
      <c r="A55" s="44"/>
      <c r="E55" s="97"/>
      <c r="F55" s="3"/>
    </row>
    <row r="56" spans="1:6" ht="13">
      <c r="A56" s="61"/>
      <c r="B56" s="88"/>
      <c r="C56" s="52"/>
      <c r="D56" s="63"/>
      <c r="E56" s="98"/>
      <c r="F56" s="131"/>
    </row>
    <row r="57" spans="1:6" ht="12.5">
      <c r="A57" s="44"/>
      <c r="E57" s="97"/>
      <c r="F57" s="3"/>
    </row>
    <row r="58" spans="1:6" ht="12.5">
      <c r="A58" s="44"/>
      <c r="E58" s="97"/>
      <c r="F58" s="3"/>
    </row>
    <row r="59" spans="1:6" ht="12.5">
      <c r="A59" s="44"/>
      <c r="E59" s="97"/>
      <c r="F59" s="3"/>
    </row>
    <row r="60" spans="1:6" ht="12.5">
      <c r="A60" s="44"/>
      <c r="E60" s="97"/>
      <c r="F60" s="3"/>
    </row>
    <row r="61" spans="1:6" ht="12.5">
      <c r="A61" s="44"/>
      <c r="E61" s="97"/>
      <c r="F61" s="3"/>
    </row>
    <row r="62" spans="1:6" ht="12.5">
      <c r="A62" s="44"/>
      <c r="E62" s="97"/>
      <c r="F62" s="3"/>
    </row>
    <row r="63" spans="1:6" ht="12.5">
      <c r="A63" s="44"/>
      <c r="E63" s="97"/>
      <c r="F63" s="3"/>
    </row>
    <row r="64" spans="1:6" ht="12.5">
      <c r="A64" s="44"/>
      <c r="E64" s="97"/>
      <c r="F64" s="3"/>
    </row>
    <row r="65" spans="1:6" ht="12.5">
      <c r="A65" s="44"/>
      <c r="E65" s="97"/>
      <c r="F65" s="3"/>
    </row>
    <row r="66" spans="1:6" ht="12.5">
      <c r="A66" s="44"/>
      <c r="E66" s="97"/>
      <c r="F66" s="3"/>
    </row>
    <row r="67" spans="1:6" ht="12.5">
      <c r="A67" s="44"/>
      <c r="E67" s="97"/>
      <c r="F67" s="3"/>
    </row>
    <row r="68" spans="1:6" ht="12.5">
      <c r="A68" s="44"/>
      <c r="E68" s="97"/>
      <c r="F68" s="3"/>
    </row>
    <row r="69" spans="1:6" ht="12.5">
      <c r="A69" s="44"/>
      <c r="E69" s="97"/>
      <c r="F69" s="3"/>
    </row>
    <row r="70" spans="1:6" ht="12.5">
      <c r="A70" s="44"/>
      <c r="E70" s="97"/>
      <c r="F70" s="3"/>
    </row>
    <row r="71" spans="1:6">
      <c r="A71" s="44"/>
      <c r="F71" s="3"/>
    </row>
    <row r="72" spans="1:6">
      <c r="A72" s="44"/>
      <c r="F72" s="3"/>
    </row>
    <row r="73" spans="1:6">
      <c r="A73" s="44"/>
      <c r="F73" s="3"/>
    </row>
    <row r="74" spans="1:6">
      <c r="A74" s="44"/>
      <c r="F74" s="3"/>
    </row>
    <row r="75" spans="1:6">
      <c r="A75" s="44"/>
      <c r="F75" s="3"/>
    </row>
    <row r="76" spans="1:6">
      <c r="A76" s="44"/>
      <c r="F76" s="3"/>
    </row>
    <row r="77" spans="1:6">
      <c r="A77" s="44"/>
      <c r="F77" s="3"/>
    </row>
    <row r="78" spans="1:6">
      <c r="A78" s="44"/>
      <c r="F78" s="3"/>
    </row>
    <row r="79" spans="1:6">
      <c r="A79" s="44"/>
      <c r="F79" s="3"/>
    </row>
    <row r="80" spans="1:6">
      <c r="A80" s="44"/>
      <c r="F80" s="3"/>
    </row>
    <row r="81" spans="1:6">
      <c r="A81" s="44"/>
      <c r="F81" s="3"/>
    </row>
    <row r="82" spans="1:6">
      <c r="A82" s="44"/>
      <c r="F82" s="3"/>
    </row>
    <row r="83" spans="1:6">
      <c r="A83" s="44"/>
      <c r="F83" s="3"/>
    </row>
    <row r="84" spans="1:6">
      <c r="A84" s="44"/>
      <c r="F84" s="3"/>
    </row>
    <row r="85" spans="1:6">
      <c r="A85" s="44"/>
      <c r="F85" s="3"/>
    </row>
  </sheetData>
  <phoneticPr fontId="4" type="noConversion"/>
  <printOptions horizontalCentered="1"/>
  <pageMargins left="0.70866141732283472" right="0.70866141732283472" top="0.74803149606299213" bottom="0.74803149606299213" header="0.31496062992125984" footer="0.31496062992125984"/>
  <pageSetup paperSize="9" scale="90" fitToHeight="0" orientation="portrait" r:id="rId1"/>
  <headerFooter>
    <oddFooter>&amp;LSMERALDA HOLDING S.R.L.&amp;C Pag &amp;P di &amp;N
Via Porto Vecchio, 4 - 07021 PORTO CERVO
Computo metrico&amp;RImpianti meccanici
CTC_COS_MEP_PJ_902</oddFooter>
  </headerFooter>
  <rowBreaks count="1" manualBreakCount="1">
    <brk id="2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29CD0-C7B3-420E-9DFC-C923908E2B87}">
  <dimension ref="A1:W47"/>
  <sheetViews>
    <sheetView showZeros="0" view="pageBreakPreview" zoomScaleNormal="100" zoomScaleSheetLayoutView="100" workbookViewId="0">
      <selection activeCell="K50" sqref="K50"/>
    </sheetView>
  </sheetViews>
  <sheetFormatPr defaultColWidth="9.1796875" defaultRowHeight="10"/>
  <cols>
    <col min="1" max="1" width="8.7265625" style="45" bestFit="1" customWidth="1"/>
    <col min="2" max="2" width="46.81640625" style="10" customWidth="1"/>
    <col min="3" max="3" width="5" style="4" bestFit="1" customWidth="1"/>
    <col min="4" max="4" width="10.81640625" style="8" bestFit="1" customWidth="1"/>
    <col min="5" max="6" width="12.7265625" style="3" bestFit="1" customWidth="1"/>
    <col min="7" max="7" width="183.81640625" style="2" customWidth="1"/>
    <col min="8" max="8" width="26.453125" style="2" customWidth="1"/>
    <col min="9" max="16384" width="9.1796875" style="2"/>
  </cols>
  <sheetData>
    <row r="1" spans="1:23" ht="11.5">
      <c r="A1" s="44"/>
      <c r="F1" s="250"/>
      <c r="G1" s="251"/>
    </row>
    <row r="2" spans="1:23" s="1" customFormat="1" ht="26">
      <c r="A2" s="153" t="s">
        <v>5</v>
      </c>
      <c r="B2" s="154" t="s">
        <v>6</v>
      </c>
      <c r="C2" s="155" t="s">
        <v>7</v>
      </c>
      <c r="D2" s="153" t="s">
        <v>8</v>
      </c>
      <c r="E2" s="156" t="s">
        <v>9</v>
      </c>
      <c r="F2" s="157" t="s">
        <v>10</v>
      </c>
    </row>
    <row r="3" spans="1:23" ht="12.5">
      <c r="A3" s="123"/>
      <c r="B3" s="252"/>
      <c r="C3" s="253"/>
      <c r="D3" s="254"/>
      <c r="E3" s="170"/>
      <c r="F3" s="255"/>
    </row>
    <row r="4" spans="1:23" ht="13">
      <c r="A4" s="60" t="s">
        <v>188</v>
      </c>
      <c r="B4" s="256" t="s">
        <v>189</v>
      </c>
      <c r="C4" s="253"/>
      <c r="D4" s="254"/>
      <c r="E4" s="257"/>
      <c r="F4" s="257"/>
    </row>
    <row r="5" spans="1:23" ht="13">
      <c r="A5" s="60"/>
      <c r="B5" s="256"/>
      <c r="C5" s="253"/>
      <c r="D5" s="254"/>
      <c r="E5" s="257"/>
      <c r="F5" s="257"/>
    </row>
    <row r="6" spans="1:23" ht="88">
      <c r="A6" s="233" t="s">
        <v>190</v>
      </c>
      <c r="B6" s="265" t="s">
        <v>201</v>
      </c>
      <c r="C6" s="248"/>
      <c r="D6" s="237"/>
      <c r="E6" s="97"/>
      <c r="F6" s="290"/>
    </row>
    <row r="7" spans="1:23" ht="12.5">
      <c r="A7" s="233"/>
      <c r="B7" s="239" t="s">
        <v>192</v>
      </c>
      <c r="C7" s="240" t="s">
        <v>0</v>
      </c>
      <c r="D7" s="266">
        <v>22</v>
      </c>
      <c r="E7" s="97"/>
      <c r="F7" s="290">
        <f t="shared" ref="F7" si="0">D7*E7</f>
        <v>0</v>
      </c>
    </row>
    <row r="8" spans="1:23" ht="13">
      <c r="A8" s="233"/>
      <c r="B8" s="265"/>
      <c r="C8" s="248"/>
      <c r="D8" s="237"/>
      <c r="E8" s="97"/>
      <c r="F8" s="290"/>
    </row>
    <row r="9" spans="1:23" ht="51">
      <c r="A9" s="233" t="s">
        <v>193</v>
      </c>
      <c r="B9" s="234" t="s">
        <v>202</v>
      </c>
      <c r="C9" s="240"/>
      <c r="D9" s="270"/>
      <c r="E9" s="258"/>
      <c r="F9" s="299"/>
    </row>
    <row r="10" spans="1:23" ht="13">
      <c r="A10" s="233"/>
      <c r="B10" s="268" t="s">
        <v>143</v>
      </c>
      <c r="C10" s="236"/>
      <c r="D10" s="269"/>
      <c r="E10" s="258"/>
      <c r="F10" s="299"/>
    </row>
    <row r="11" spans="1:23" s="66" customFormat="1" ht="12.5">
      <c r="A11" s="233"/>
      <c r="B11" s="239" t="s">
        <v>195</v>
      </c>
      <c r="C11" s="240" t="s">
        <v>0</v>
      </c>
      <c r="D11" s="270">
        <v>22</v>
      </c>
      <c r="E11" s="97"/>
      <c r="F11" s="290">
        <f t="shared" ref="F11" si="1">D11*E11</f>
        <v>0</v>
      </c>
      <c r="G11" s="2"/>
      <c r="H11" s="77"/>
      <c r="I11" s="77" t="s">
        <v>15</v>
      </c>
      <c r="J11" s="77" t="s">
        <v>15</v>
      </c>
      <c r="K11" s="2"/>
      <c r="L11" s="2"/>
      <c r="M11" s="2"/>
      <c r="N11" s="2"/>
      <c r="O11" s="2"/>
      <c r="P11" s="2"/>
      <c r="Q11" s="2"/>
      <c r="R11" s="2"/>
      <c r="S11" s="2"/>
      <c r="T11" s="2"/>
      <c r="U11" s="2"/>
      <c r="V11" s="2"/>
      <c r="W11" s="2"/>
    </row>
    <row r="12" spans="1:23" ht="13">
      <c r="A12" s="233"/>
      <c r="B12" s="265"/>
      <c r="C12" s="248"/>
      <c r="D12" s="237"/>
      <c r="E12" s="273"/>
      <c r="F12" s="290"/>
    </row>
    <row r="13" spans="1:23" ht="37.5">
      <c r="A13" s="226" t="s">
        <v>196</v>
      </c>
      <c r="B13" s="271" t="s">
        <v>103</v>
      </c>
      <c r="C13" s="272" t="s">
        <v>1</v>
      </c>
      <c r="D13" s="103">
        <v>14</v>
      </c>
      <c r="E13" s="97"/>
      <c r="F13" s="290">
        <f>D13*E13</f>
        <v>0</v>
      </c>
    </row>
    <row r="14" spans="1:23" ht="13">
      <c r="A14" s="124"/>
      <c r="B14" s="220"/>
      <c r="C14" s="52"/>
      <c r="D14" s="216"/>
      <c r="E14" s="105"/>
      <c r="F14" s="105"/>
    </row>
    <row r="15" spans="1:23" ht="13">
      <c r="A15" s="123"/>
      <c r="B15" s="158" t="s">
        <v>197</v>
      </c>
      <c r="F15" s="260">
        <f>SUM(F6:F14)</f>
        <v>0</v>
      </c>
      <c r="G15" s="261"/>
    </row>
    <row r="16" spans="1:23" ht="12.5">
      <c r="A16" s="44"/>
      <c r="B16" s="51"/>
      <c r="C16" s="52"/>
      <c r="D16" s="53"/>
      <c r="E16" s="262"/>
      <c r="F16" s="262"/>
    </row>
    <row r="17" spans="1:6" ht="12.5">
      <c r="A17" s="44"/>
      <c r="B17" s="51"/>
      <c r="C17" s="52"/>
      <c r="D17" s="53"/>
      <c r="E17" s="262"/>
      <c r="F17" s="262"/>
    </row>
    <row r="18" spans="1:6" ht="12.5">
      <c r="A18" s="44"/>
      <c r="B18" s="51"/>
      <c r="C18" s="52"/>
      <c r="D18" s="53"/>
      <c r="E18" s="49"/>
      <c r="F18" s="263"/>
    </row>
    <row r="19" spans="1:6" ht="12.5">
      <c r="A19" s="44"/>
      <c r="B19" s="51"/>
      <c r="C19" s="52"/>
      <c r="D19" s="53"/>
      <c r="E19" s="49"/>
      <c r="F19" s="263"/>
    </row>
    <row r="20" spans="1:6" ht="12.5">
      <c r="B20" s="51"/>
      <c r="C20" s="52"/>
      <c r="D20" s="53"/>
      <c r="E20" s="262"/>
      <c r="F20" s="262"/>
    </row>
    <row r="21" spans="1:6" ht="12.5">
      <c r="A21" s="45" t="s">
        <v>221</v>
      </c>
      <c r="B21" s="51"/>
      <c r="C21" s="52"/>
      <c r="D21" s="53"/>
      <c r="E21" s="49"/>
      <c r="F21" s="263"/>
    </row>
    <row r="22" spans="1:6" ht="12.5">
      <c r="B22" s="259"/>
      <c r="C22" s="52"/>
      <c r="D22" s="53"/>
      <c r="E22" s="262"/>
      <c r="F22" s="262"/>
    </row>
    <row r="23" spans="1:6" ht="12.5">
      <c r="B23" s="51"/>
      <c r="C23" s="52"/>
      <c r="D23" s="53"/>
      <c r="E23" s="53"/>
      <c r="F23" s="262"/>
    </row>
    <row r="24" spans="1:6" ht="12.5">
      <c r="B24" s="51"/>
      <c r="C24" s="52"/>
      <c r="D24" s="53"/>
      <c r="E24" s="262"/>
      <c r="F24" s="262"/>
    </row>
    <row r="25" spans="1:6" ht="12.5">
      <c r="B25" s="51"/>
      <c r="C25" s="52"/>
      <c r="D25" s="53"/>
      <c r="E25" s="49"/>
      <c r="F25" s="263"/>
    </row>
    <row r="26" spans="1:6" ht="12.5">
      <c r="B26" s="51"/>
      <c r="C26" s="52"/>
      <c r="D26" s="53"/>
      <c r="E26" s="49"/>
      <c r="F26" s="263"/>
    </row>
    <row r="27" spans="1:6" ht="12.5">
      <c r="B27" s="51"/>
      <c r="C27" s="52"/>
      <c r="D27" s="53"/>
      <c r="E27" s="49"/>
      <c r="F27" s="49"/>
    </row>
    <row r="28" spans="1:6" ht="12.5">
      <c r="B28" s="51"/>
      <c r="C28" s="52"/>
      <c r="D28" s="53"/>
      <c r="E28" s="49"/>
      <c r="F28" s="263"/>
    </row>
    <row r="29" spans="1:6" ht="12.5">
      <c r="B29" s="51"/>
      <c r="C29" s="52"/>
      <c r="D29" s="53"/>
      <c r="E29" s="49"/>
      <c r="F29" s="263"/>
    </row>
    <row r="30" spans="1:6" ht="12.5">
      <c r="B30" s="51"/>
      <c r="C30" s="52"/>
      <c r="D30" s="53"/>
      <c r="E30" s="49"/>
      <c r="F30" s="49"/>
    </row>
    <row r="31" spans="1:6" ht="12.5">
      <c r="B31" s="51"/>
      <c r="C31" s="52"/>
      <c r="D31" s="53"/>
      <c r="E31" s="49"/>
      <c r="F31" s="263"/>
    </row>
    <row r="32" spans="1:6" ht="12.5">
      <c r="B32" s="51"/>
      <c r="C32" s="52"/>
      <c r="D32" s="53"/>
      <c r="E32" s="49"/>
      <c r="F32" s="263"/>
    </row>
    <row r="33" spans="2:6" ht="12.5">
      <c r="B33" s="51"/>
      <c r="C33" s="52"/>
      <c r="D33" s="53"/>
      <c r="E33" s="49"/>
      <c r="F33" s="49"/>
    </row>
    <row r="34" spans="2:6" ht="12.5">
      <c r="B34" s="259"/>
      <c r="C34" s="52"/>
      <c r="D34" s="53"/>
      <c r="E34" s="49"/>
      <c r="F34" s="263"/>
    </row>
    <row r="35" spans="2:6" ht="12.5">
      <c r="B35" s="51"/>
      <c r="C35" s="52"/>
      <c r="D35" s="53"/>
      <c r="E35" s="49"/>
      <c r="F35" s="49"/>
    </row>
    <row r="36" spans="2:6" ht="12.5">
      <c r="B36" s="51"/>
      <c r="C36" s="52"/>
      <c r="D36" s="53"/>
      <c r="E36" s="49"/>
      <c r="F36" s="263"/>
    </row>
    <row r="37" spans="2:6" ht="12.5">
      <c r="B37" s="51"/>
      <c r="C37" s="52"/>
      <c r="D37" s="53"/>
      <c r="E37" s="49"/>
      <c r="F37" s="49"/>
    </row>
    <row r="38" spans="2:6" ht="12.5">
      <c r="B38" s="51"/>
      <c r="C38" s="52"/>
      <c r="D38" s="53"/>
      <c r="E38" s="49"/>
      <c r="F38" s="263"/>
    </row>
    <row r="39" spans="2:6" ht="12.5">
      <c r="B39" s="56"/>
      <c r="C39" s="52"/>
      <c r="D39" s="53"/>
      <c r="E39" s="49"/>
      <c r="F39" s="263"/>
    </row>
    <row r="40" spans="2:6" ht="12.5">
      <c r="B40" s="56"/>
      <c r="C40" s="52"/>
      <c r="D40" s="53"/>
      <c r="E40" s="262"/>
      <c r="F40" s="262"/>
    </row>
    <row r="41" spans="2:6" ht="12.5">
      <c r="B41" s="56"/>
      <c r="C41" s="52"/>
      <c r="D41" s="53"/>
      <c r="E41" s="262"/>
      <c r="F41" s="262"/>
    </row>
    <row r="42" spans="2:6" ht="12.5">
      <c r="B42" s="56"/>
      <c r="C42" s="52"/>
      <c r="D42" s="53"/>
      <c r="E42" s="262"/>
      <c r="F42" s="262"/>
    </row>
    <row r="43" spans="2:6" ht="12.5">
      <c r="B43" s="56"/>
      <c r="C43" s="52"/>
      <c r="D43" s="53"/>
      <c r="E43" s="262"/>
      <c r="F43" s="262"/>
    </row>
    <row r="44" spans="2:6" ht="12.5">
      <c r="B44" s="51"/>
      <c r="C44" s="52"/>
      <c r="D44" s="53"/>
      <c r="E44" s="262"/>
      <c r="F44" s="262"/>
    </row>
    <row r="45" spans="2:6" ht="12.5">
      <c r="B45" s="51"/>
      <c r="C45" s="52"/>
      <c r="D45" s="53"/>
      <c r="E45" s="262"/>
      <c r="F45" s="262"/>
    </row>
    <row r="47" spans="2:6" ht="13">
      <c r="B47" s="27"/>
    </row>
  </sheetData>
  <printOptions horizontalCentered="1"/>
  <pageMargins left="0.70866141732283472" right="0.70866141732283472" top="0.74803149606299213" bottom="0.74803149606299213" header="0.31496062992125984" footer="0.31496062992125984"/>
  <pageSetup paperSize="9" scale="90" fitToHeight="0" orientation="portrait" r:id="rId1"/>
  <headerFooter>
    <oddFooter>&amp;LSMERALDA HOLDING S.R.L.&amp;C Pag &amp;P di &amp;N
Via Porto Vecchio, 4 - 07021 PORTO CERVO
Computo metrico&amp;RImpianti meccanici
CTC_COS_MEP_PJ_902</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8C3E5-C0D2-4168-9EA9-A356AA54A669}">
  <dimension ref="A1:G53"/>
  <sheetViews>
    <sheetView showZeros="0" view="pageBreakPreview" zoomScaleNormal="100" zoomScaleSheetLayoutView="100" workbookViewId="0">
      <selection activeCell="A15" sqref="A15:XFD15"/>
    </sheetView>
  </sheetViews>
  <sheetFormatPr defaultColWidth="9.1796875" defaultRowHeight="10"/>
  <cols>
    <col min="1" max="1" width="8.7265625" style="45" bestFit="1" customWidth="1"/>
    <col min="2" max="2" width="46.81640625" style="10" customWidth="1"/>
    <col min="3" max="3" width="5" style="4" bestFit="1" customWidth="1"/>
    <col min="4" max="4" width="10.81640625" style="8" bestFit="1" customWidth="1"/>
    <col min="5" max="5" width="12.7265625" style="3" bestFit="1" customWidth="1"/>
    <col min="6" max="6" width="12.7265625" style="7" bestFit="1" customWidth="1"/>
    <col min="7" max="7" width="173.453125" style="2" customWidth="1"/>
    <col min="8" max="16384" width="9.1796875" style="2"/>
  </cols>
  <sheetData>
    <row r="1" spans="1:6" s="1" customFormat="1" ht="26">
      <c r="A1" s="153" t="s">
        <v>5</v>
      </c>
      <c r="B1" s="154" t="s">
        <v>6</v>
      </c>
      <c r="C1" s="155" t="s">
        <v>7</v>
      </c>
      <c r="D1" s="153" t="s">
        <v>8</v>
      </c>
      <c r="E1" s="156" t="s">
        <v>9</v>
      </c>
      <c r="F1" s="157" t="s">
        <v>10</v>
      </c>
    </row>
    <row r="2" spans="1:6" ht="12.5">
      <c r="A2" s="123"/>
      <c r="B2" s="169"/>
      <c r="C2" s="134"/>
      <c r="D2" s="102"/>
      <c r="E2" s="170"/>
      <c r="F2" s="171"/>
    </row>
    <row r="3" spans="1:6" ht="13">
      <c r="A3" s="60" t="s">
        <v>48</v>
      </c>
      <c r="B3" s="125" t="s">
        <v>144</v>
      </c>
      <c r="C3" s="134"/>
      <c r="D3" s="102"/>
      <c r="E3" s="131"/>
      <c r="F3" s="131"/>
    </row>
    <row r="4" spans="1:6" ht="13">
      <c r="A4" s="60"/>
      <c r="B4" s="125"/>
      <c r="C4" s="134"/>
      <c r="D4" s="102"/>
      <c r="E4" s="131"/>
      <c r="F4" s="131"/>
    </row>
    <row r="5" spans="1:6" ht="88">
      <c r="A5" s="233" t="s">
        <v>198</v>
      </c>
      <c r="B5" s="265" t="s">
        <v>201</v>
      </c>
      <c r="C5" s="227"/>
      <c r="D5" s="225"/>
      <c r="E5" s="98"/>
      <c r="F5" s="98"/>
    </row>
    <row r="6" spans="1:6" ht="12.5">
      <c r="A6" s="233"/>
      <c r="B6" s="239" t="s">
        <v>191</v>
      </c>
      <c r="C6" s="240" t="s">
        <v>0</v>
      </c>
      <c r="D6" s="266">
        <f>44-28</f>
        <v>16</v>
      </c>
      <c r="E6" s="97"/>
      <c r="F6" s="290">
        <f>D6*E6</f>
        <v>0</v>
      </c>
    </row>
    <row r="7" spans="1:6" ht="12.5">
      <c r="A7" s="233"/>
      <c r="B7" s="224"/>
      <c r="C7" s="240"/>
      <c r="D7" s="266"/>
      <c r="E7" s="97"/>
      <c r="F7" s="290"/>
    </row>
    <row r="8" spans="1:6" ht="13">
      <c r="A8" s="235"/>
      <c r="B8" s="267"/>
      <c r="C8" s="227"/>
      <c r="D8" s="225"/>
      <c r="E8" s="98"/>
      <c r="F8" s="298"/>
    </row>
    <row r="9" spans="1:6" ht="51">
      <c r="A9" s="233" t="s">
        <v>199</v>
      </c>
      <c r="B9" s="234" t="s">
        <v>202</v>
      </c>
      <c r="C9" s="227"/>
      <c r="D9" s="225"/>
      <c r="E9" s="98"/>
      <c r="F9" s="298"/>
    </row>
    <row r="10" spans="1:6" ht="13">
      <c r="A10" s="233"/>
      <c r="B10" s="268" t="s">
        <v>143</v>
      </c>
      <c r="C10" s="236"/>
      <c r="D10" s="269"/>
      <c r="E10" s="258"/>
      <c r="F10" s="299"/>
    </row>
    <row r="11" spans="1:6" ht="12.5">
      <c r="A11" s="233"/>
      <c r="B11" s="239" t="s">
        <v>194</v>
      </c>
      <c r="C11" s="240" t="s">
        <v>0</v>
      </c>
      <c r="D11" s="270">
        <f>44-28</f>
        <v>16</v>
      </c>
      <c r="E11" s="97"/>
      <c r="F11" s="290">
        <f>D11*E11</f>
        <v>0</v>
      </c>
    </row>
    <row r="12" spans="1:6" ht="12.5">
      <c r="A12" s="233"/>
      <c r="B12" s="224"/>
      <c r="C12" s="240"/>
      <c r="D12" s="270"/>
      <c r="E12" s="97"/>
      <c r="F12" s="290"/>
    </row>
    <row r="13" spans="1:6" ht="13">
      <c r="A13" s="235"/>
      <c r="B13" s="267"/>
      <c r="C13" s="227"/>
      <c r="D13" s="225"/>
      <c r="E13" s="98"/>
      <c r="F13" s="298"/>
    </row>
    <row r="14" spans="1:6" ht="37.5">
      <c r="A14" s="226" t="s">
        <v>200</v>
      </c>
      <c r="B14" s="271" t="s">
        <v>103</v>
      </c>
      <c r="C14" s="272" t="s">
        <v>1</v>
      </c>
      <c r="D14" s="103">
        <f>25-16</f>
        <v>9</v>
      </c>
      <c r="E14" s="97"/>
      <c r="F14" s="290">
        <f>D14*E14</f>
        <v>0</v>
      </c>
    </row>
    <row r="15" spans="1:6" ht="12.5">
      <c r="A15" s="226"/>
      <c r="B15" s="224"/>
      <c r="C15" s="272"/>
      <c r="D15" s="103"/>
      <c r="E15" s="97"/>
      <c r="F15" s="290"/>
    </row>
    <row r="16" spans="1:6" ht="13">
      <c r="A16" s="60"/>
      <c r="B16" s="125"/>
      <c r="C16" s="134"/>
      <c r="D16" s="102"/>
      <c r="E16" s="131"/>
      <c r="F16" s="292"/>
    </row>
    <row r="17" spans="1:7" s="140" customFormat="1" ht="62.5">
      <c r="A17" s="190" t="s">
        <v>175</v>
      </c>
      <c r="B17" s="191" t="s">
        <v>180</v>
      </c>
      <c r="C17" s="192" t="s">
        <v>3</v>
      </c>
      <c r="D17" s="193">
        <v>1</v>
      </c>
      <c r="E17" s="188"/>
      <c r="F17" s="300">
        <f>D17*E17</f>
        <v>0</v>
      </c>
    </row>
    <row r="18" spans="1:7" s="140" customFormat="1" ht="12.5">
      <c r="A18" s="194"/>
      <c r="B18" s="195"/>
      <c r="C18" s="196"/>
      <c r="D18" s="187"/>
      <c r="E18" s="188"/>
      <c r="F18" s="300"/>
    </row>
    <row r="19" spans="1:7" s="140" customFormat="1" ht="62.5">
      <c r="A19" s="190" t="s">
        <v>179</v>
      </c>
      <c r="B19" s="191" t="s">
        <v>174</v>
      </c>
      <c r="C19" s="197"/>
      <c r="D19" s="198"/>
      <c r="E19" s="188"/>
      <c r="F19" s="300"/>
    </row>
    <row r="20" spans="1:7" s="140" customFormat="1" ht="13">
      <c r="A20" s="199"/>
      <c r="B20" s="200" t="s">
        <v>182</v>
      </c>
      <c r="C20" s="197" t="s">
        <v>3</v>
      </c>
      <c r="D20" s="198">
        <v>4</v>
      </c>
      <c r="E20" s="188"/>
      <c r="F20" s="300">
        <f>D20*E20</f>
        <v>0</v>
      </c>
      <c r="G20" s="183"/>
    </row>
    <row r="21" spans="1:7" ht="12.5">
      <c r="A21" s="194" t="s">
        <v>221</v>
      </c>
      <c r="B21" s="201"/>
      <c r="C21" s="202"/>
      <c r="D21" s="193"/>
      <c r="E21" s="188"/>
      <c r="F21" s="188"/>
      <c r="G21" s="47"/>
    </row>
    <row r="22" spans="1:7" ht="13">
      <c r="A22" s="190"/>
      <c r="B22" s="203" t="s">
        <v>106</v>
      </c>
      <c r="C22" s="204"/>
      <c r="D22" s="205"/>
      <c r="E22" s="206"/>
      <c r="F22" s="207">
        <f>SUM(F3:F21)</f>
        <v>0</v>
      </c>
    </row>
    <row r="23" spans="1:7" ht="12.5">
      <c r="A23" s="44"/>
      <c r="B23" s="51"/>
      <c r="C23" s="52"/>
      <c r="D23" s="53"/>
      <c r="E23" s="22"/>
      <c r="F23" s="22"/>
    </row>
    <row r="24" spans="1:7" ht="12.5">
      <c r="A24" s="44"/>
      <c r="B24" s="51"/>
      <c r="C24" s="52"/>
      <c r="D24" s="53"/>
      <c r="E24" s="22"/>
      <c r="F24" s="22"/>
    </row>
    <row r="25" spans="1:7" ht="12.5">
      <c r="A25" s="164"/>
      <c r="B25" s="165"/>
      <c r="C25" s="163"/>
      <c r="D25" s="166"/>
      <c r="E25" s="162"/>
      <c r="F25" s="162"/>
      <c r="G25" s="47"/>
    </row>
    <row r="26" spans="1:7" ht="12.5">
      <c r="B26" s="51"/>
      <c r="C26" s="52"/>
      <c r="D26" s="53"/>
      <c r="E26" s="22"/>
      <c r="F26" s="22"/>
    </row>
    <row r="27" spans="1:7" ht="12.5">
      <c r="B27" s="51"/>
      <c r="C27" s="52"/>
      <c r="D27" s="53"/>
      <c r="E27" s="49"/>
      <c r="F27" s="55"/>
    </row>
    <row r="28" spans="1:7" ht="12.5">
      <c r="B28" s="54"/>
      <c r="C28" s="52"/>
      <c r="D28" s="53"/>
      <c r="E28" s="22"/>
      <c r="F28" s="22"/>
    </row>
    <row r="29" spans="1:7" ht="12.5">
      <c r="B29" s="51"/>
      <c r="C29" s="52"/>
      <c r="D29" s="53"/>
      <c r="E29" s="53"/>
      <c r="F29" s="22"/>
    </row>
    <row r="30" spans="1:7" ht="12.5">
      <c r="B30" s="51"/>
      <c r="C30" s="52"/>
      <c r="D30" s="53"/>
      <c r="E30" s="22"/>
      <c r="F30" s="22"/>
    </row>
    <row r="31" spans="1:7" ht="12.5">
      <c r="B31" s="51"/>
      <c r="C31" s="52"/>
      <c r="D31" s="53"/>
      <c r="E31" s="49"/>
      <c r="F31" s="55"/>
    </row>
    <row r="32" spans="1:7" ht="12.5">
      <c r="B32" s="51"/>
      <c r="C32" s="52"/>
      <c r="D32" s="53"/>
      <c r="E32" s="49"/>
      <c r="F32" s="55"/>
    </row>
    <row r="33" spans="2:6" ht="12.5">
      <c r="B33" s="51"/>
      <c r="C33" s="52"/>
      <c r="D33" s="53"/>
      <c r="E33" s="49"/>
      <c r="F33" s="49"/>
    </row>
    <row r="34" spans="2:6" ht="12.5">
      <c r="B34" s="51"/>
      <c r="C34" s="52"/>
      <c r="D34" s="53"/>
      <c r="E34" s="49"/>
      <c r="F34" s="55"/>
    </row>
    <row r="35" spans="2:6" ht="12.5">
      <c r="B35" s="51"/>
      <c r="C35" s="52"/>
      <c r="D35" s="53"/>
      <c r="E35" s="49"/>
      <c r="F35" s="55"/>
    </row>
    <row r="36" spans="2:6" ht="12.5">
      <c r="B36" s="51"/>
      <c r="C36" s="52"/>
      <c r="D36" s="53"/>
      <c r="E36" s="49"/>
      <c r="F36" s="49"/>
    </row>
    <row r="37" spans="2:6" ht="12.5">
      <c r="B37" s="51"/>
      <c r="C37" s="52"/>
      <c r="D37" s="53"/>
      <c r="E37" s="49"/>
      <c r="F37" s="55"/>
    </row>
    <row r="38" spans="2:6" ht="12.5">
      <c r="B38" s="51"/>
      <c r="C38" s="52"/>
      <c r="D38" s="53"/>
      <c r="E38" s="49"/>
      <c r="F38" s="55"/>
    </row>
    <row r="39" spans="2:6" ht="12.5">
      <c r="B39" s="51"/>
      <c r="C39" s="52"/>
      <c r="D39" s="53"/>
      <c r="E39" s="49"/>
      <c r="F39" s="49"/>
    </row>
    <row r="40" spans="2:6" ht="12.5">
      <c r="B40" s="54"/>
      <c r="C40" s="52"/>
      <c r="D40" s="53"/>
      <c r="E40" s="49"/>
      <c r="F40" s="55"/>
    </row>
    <row r="41" spans="2:6" ht="12.5">
      <c r="B41" s="51"/>
      <c r="C41" s="52"/>
      <c r="D41" s="53"/>
      <c r="E41" s="49"/>
      <c r="F41" s="49"/>
    </row>
    <row r="42" spans="2:6" ht="12.5">
      <c r="B42" s="51"/>
      <c r="C42" s="52"/>
      <c r="D42" s="53"/>
      <c r="E42" s="49"/>
      <c r="F42" s="55"/>
    </row>
    <row r="43" spans="2:6" ht="12.5">
      <c r="B43" s="51"/>
      <c r="C43" s="52"/>
      <c r="D43" s="53"/>
      <c r="E43" s="49"/>
      <c r="F43" s="49"/>
    </row>
    <row r="44" spans="2:6" ht="12.5">
      <c r="B44" s="51"/>
      <c r="C44" s="52"/>
      <c r="D44" s="53"/>
      <c r="E44" s="49"/>
      <c r="F44" s="55"/>
    </row>
    <row r="45" spans="2:6" ht="12.5">
      <c r="B45" s="56"/>
      <c r="C45" s="52"/>
      <c r="D45" s="53"/>
      <c r="E45" s="49"/>
      <c r="F45" s="55"/>
    </row>
    <row r="46" spans="2:6" ht="12.5">
      <c r="B46" s="56"/>
      <c r="C46" s="52"/>
      <c r="D46" s="53"/>
      <c r="E46" s="22"/>
      <c r="F46" s="22"/>
    </row>
    <row r="47" spans="2:6" ht="12.5">
      <c r="B47" s="56"/>
      <c r="C47" s="52"/>
      <c r="D47" s="53"/>
      <c r="E47" s="22"/>
      <c r="F47" s="22"/>
    </row>
    <row r="48" spans="2:6" ht="12.5">
      <c r="B48" s="56"/>
      <c r="C48" s="52"/>
      <c r="D48" s="53"/>
      <c r="E48" s="22"/>
      <c r="F48" s="22"/>
    </row>
    <row r="49" spans="2:6" ht="12.5">
      <c r="B49" s="56"/>
      <c r="C49" s="52"/>
      <c r="D49" s="53"/>
      <c r="E49" s="22"/>
      <c r="F49" s="22"/>
    </row>
    <row r="50" spans="2:6" ht="12.5">
      <c r="B50" s="51"/>
      <c r="C50" s="52"/>
      <c r="D50" s="53"/>
      <c r="E50" s="22"/>
      <c r="F50" s="22"/>
    </row>
    <row r="51" spans="2:6" ht="12.5">
      <c r="B51" s="51"/>
      <c r="C51" s="52"/>
      <c r="D51" s="53"/>
      <c r="E51" s="22"/>
      <c r="F51" s="22"/>
    </row>
    <row r="53" spans="2:6" ht="13">
      <c r="B53" s="27"/>
    </row>
  </sheetData>
  <printOptions horizontalCentered="1"/>
  <pageMargins left="0.70866141732283472" right="0.70866141732283472" top="0.74803149606299213" bottom="0.74803149606299213" header="0.31496062992125984" footer="0.31496062992125984"/>
  <pageSetup paperSize="9" scale="90" fitToHeight="0" orientation="portrait" r:id="rId1"/>
  <headerFooter>
    <oddFooter>&amp;LSMERALDA HOLDING S.R.L.&amp;C Pag &amp;P di &amp;N
Via Porto Vecchio, 4 - 07021 PORTO CERVO
Computo metrico&amp;RImpianti meccanici
CTC_COS_MEP_PJ_902</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41"/>
  <sheetViews>
    <sheetView showZeros="0" tabSelected="1" view="pageBreakPreview" zoomScaleNormal="100" zoomScaleSheetLayoutView="100" workbookViewId="0">
      <selection activeCell="E11" sqref="E11"/>
    </sheetView>
  </sheetViews>
  <sheetFormatPr defaultColWidth="9.1796875" defaultRowHeight="10"/>
  <cols>
    <col min="1" max="1" width="8.7265625" style="45" bestFit="1" customWidth="1"/>
    <col min="2" max="2" width="46.81640625" style="10" customWidth="1"/>
    <col min="3" max="3" width="5" style="4" bestFit="1" customWidth="1"/>
    <col min="4" max="4" width="10.81640625" style="8" bestFit="1" customWidth="1"/>
    <col min="5" max="5" width="12.1796875" style="3" bestFit="1" customWidth="1"/>
    <col min="6" max="6" width="12.26953125" style="7" bestFit="1" customWidth="1"/>
    <col min="7" max="7" width="107" style="2" customWidth="1"/>
    <col min="8" max="12" width="9.1796875" style="2"/>
    <col min="13" max="13" width="10.81640625" style="2" bestFit="1" customWidth="1"/>
    <col min="14" max="16384" width="9.1796875" style="2"/>
  </cols>
  <sheetData>
    <row r="1" spans="1:7" s="1" customFormat="1" ht="26">
      <c r="A1" s="153" t="s">
        <v>5</v>
      </c>
      <c r="B1" s="154" t="s">
        <v>6</v>
      </c>
      <c r="C1" s="155" t="s">
        <v>7</v>
      </c>
      <c r="D1" s="153" t="s">
        <v>8</v>
      </c>
      <c r="E1" s="156" t="s">
        <v>9</v>
      </c>
      <c r="F1" s="157" t="s">
        <v>10</v>
      </c>
    </row>
    <row r="2" spans="1:7" ht="12.5">
      <c r="A2" s="123"/>
      <c r="B2" s="169"/>
      <c r="C2" s="134"/>
      <c r="D2" s="102"/>
      <c r="E2" s="170"/>
      <c r="F2" s="171"/>
    </row>
    <row r="3" spans="1:7" ht="13">
      <c r="A3" s="60" t="s">
        <v>96</v>
      </c>
      <c r="B3" s="125" t="s">
        <v>19</v>
      </c>
      <c r="C3" s="134"/>
      <c r="D3" s="102"/>
      <c r="E3" s="131"/>
      <c r="F3" s="131"/>
    </row>
    <row r="4" spans="1:7" ht="13">
      <c r="A4" s="60"/>
      <c r="B4" s="125"/>
      <c r="C4" s="134"/>
      <c r="D4" s="102"/>
      <c r="E4" s="131"/>
      <c r="F4" s="131"/>
    </row>
    <row r="5" spans="1:7" ht="12.5">
      <c r="A5" s="124"/>
      <c r="B5" s="213" t="s">
        <v>157</v>
      </c>
      <c r="C5" s="214"/>
      <c r="D5" s="144"/>
      <c r="E5" s="176"/>
      <c r="F5" s="176"/>
    </row>
    <row r="6" spans="1:7" ht="12.5">
      <c r="A6" s="124"/>
      <c r="B6" s="213"/>
      <c r="C6" s="214"/>
      <c r="D6" s="144"/>
      <c r="E6" s="176"/>
      <c r="F6" s="176"/>
    </row>
    <row r="7" spans="1:7" ht="88">
      <c r="A7" s="124" t="s">
        <v>176</v>
      </c>
      <c r="B7" s="136" t="s">
        <v>204</v>
      </c>
      <c r="C7" s="146"/>
      <c r="D7" s="102"/>
      <c r="E7" s="131">
        <v>0</v>
      </c>
      <c r="F7" s="131"/>
      <c r="G7" s="224"/>
    </row>
    <row r="8" spans="1:7" ht="13">
      <c r="A8" s="60"/>
      <c r="B8" s="215" t="s">
        <v>177</v>
      </c>
      <c r="C8" s="214" t="s">
        <v>3</v>
      </c>
      <c r="D8" s="216">
        <v>1</v>
      </c>
      <c r="E8" s="131"/>
      <c r="F8" s="289">
        <f t="shared" ref="F8:F10" si="0">D8*E8</f>
        <v>0</v>
      </c>
      <c r="G8" s="140"/>
    </row>
    <row r="9" spans="1:7" ht="13">
      <c r="A9" s="311"/>
      <c r="B9" s="312" t="s">
        <v>187</v>
      </c>
      <c r="C9" s="313" t="s">
        <v>3</v>
      </c>
      <c r="D9" s="314">
        <v>-1</v>
      </c>
      <c r="E9" s="162"/>
      <c r="F9" s="315">
        <f t="shared" ref="F9" si="1">D9*E9</f>
        <v>0</v>
      </c>
      <c r="G9" s="140"/>
    </row>
    <row r="10" spans="1:7" ht="13">
      <c r="A10" s="60"/>
      <c r="B10" s="215" t="s">
        <v>178</v>
      </c>
      <c r="C10" s="214" t="s">
        <v>3</v>
      </c>
      <c r="D10" s="216">
        <v>1</v>
      </c>
      <c r="E10" s="131"/>
      <c r="F10" s="289">
        <f t="shared" si="0"/>
        <v>0</v>
      </c>
    </row>
    <row r="11" spans="1:7" ht="12.5">
      <c r="A11" s="124"/>
      <c r="B11" s="213"/>
      <c r="C11" s="214"/>
      <c r="D11" s="144"/>
      <c r="E11" s="176"/>
      <c r="F11" s="291"/>
    </row>
    <row r="12" spans="1:7" ht="75.5">
      <c r="A12" s="124" t="s">
        <v>97</v>
      </c>
      <c r="B12" s="136" t="s">
        <v>101</v>
      </c>
      <c r="C12" s="214"/>
      <c r="D12" s="102"/>
      <c r="E12" s="131"/>
      <c r="F12" s="289"/>
    </row>
    <row r="13" spans="1:7" ht="13">
      <c r="A13" s="124"/>
      <c r="B13" s="142" t="s">
        <v>54</v>
      </c>
      <c r="C13" s="214" t="s">
        <v>3</v>
      </c>
      <c r="D13" s="217">
        <v>4</v>
      </c>
      <c r="E13" s="131"/>
      <c r="F13" s="289">
        <f t="shared" ref="F13" si="2">D13*E13</f>
        <v>0</v>
      </c>
    </row>
    <row r="14" spans="1:7" ht="13">
      <c r="A14" s="60"/>
      <c r="B14" s="152"/>
      <c r="C14" s="134"/>
      <c r="D14" s="102"/>
      <c r="E14" s="131"/>
      <c r="F14" s="289"/>
    </row>
    <row r="15" spans="1:7" ht="25">
      <c r="A15" s="124" t="s">
        <v>98</v>
      </c>
      <c r="B15" s="175" t="s">
        <v>21</v>
      </c>
      <c r="C15" s="218"/>
      <c r="D15" s="219"/>
      <c r="E15" s="131"/>
      <c r="F15" s="289"/>
    </row>
    <row r="16" spans="1:7" ht="12.5">
      <c r="A16" s="124"/>
      <c r="B16" s="175" t="s">
        <v>53</v>
      </c>
      <c r="C16" s="218" t="s">
        <v>3</v>
      </c>
      <c r="D16" s="216">
        <v>4</v>
      </c>
      <c r="E16" s="131"/>
      <c r="F16" s="289">
        <f t="shared" ref="F16" si="3">D16*E16</f>
        <v>0</v>
      </c>
    </row>
    <row r="17" spans="1:9" ht="12.5">
      <c r="A17" s="124"/>
      <c r="B17" s="161"/>
      <c r="C17" s="218"/>
      <c r="D17" s="216"/>
      <c r="E17" s="131"/>
      <c r="F17" s="289"/>
    </row>
    <row r="18" spans="1:9" ht="113">
      <c r="A18" s="124" t="s">
        <v>108</v>
      </c>
      <c r="B18" s="136" t="s">
        <v>205</v>
      </c>
      <c r="C18" s="149"/>
      <c r="D18" s="102"/>
      <c r="E18" s="131"/>
      <c r="F18" s="289"/>
    </row>
    <row r="19" spans="1:9" ht="13">
      <c r="A19" s="124"/>
      <c r="B19" s="142" t="s">
        <v>151</v>
      </c>
      <c r="C19" s="214"/>
      <c r="D19" s="217"/>
      <c r="E19" s="131"/>
      <c r="F19" s="289"/>
    </row>
    <row r="20" spans="1:9" s="66" customFormat="1" ht="12.5">
      <c r="A20" s="124"/>
      <c r="B20" s="148" t="s">
        <v>44</v>
      </c>
      <c r="C20" s="149" t="s">
        <v>0</v>
      </c>
      <c r="D20" s="102">
        <f>38-6</f>
        <v>32</v>
      </c>
      <c r="E20" s="131"/>
      <c r="F20" s="289">
        <f t="shared" ref="F20:F25" si="4">D20*E20</f>
        <v>0</v>
      </c>
      <c r="G20" s="122"/>
      <c r="H20" s="122" t="s">
        <v>15</v>
      </c>
      <c r="I20" s="122" t="s">
        <v>15</v>
      </c>
    </row>
    <row r="21" spans="1:9" s="66" customFormat="1" ht="12.5">
      <c r="A21" s="233"/>
      <c r="B21" s="224"/>
      <c r="C21" s="240"/>
      <c r="D21" s="225"/>
      <c r="E21" s="98"/>
      <c r="F21" s="290"/>
      <c r="G21" s="122"/>
      <c r="H21" s="122"/>
      <c r="I21" s="122"/>
    </row>
    <row r="22" spans="1:9" s="66" customFormat="1" ht="12.5">
      <c r="A22" s="124"/>
      <c r="B22" s="148" t="s">
        <v>45</v>
      </c>
      <c r="C22" s="149" t="s">
        <v>0</v>
      </c>
      <c r="D22" s="102">
        <f>74-38</f>
        <v>36</v>
      </c>
      <c r="E22" s="131"/>
      <c r="F22" s="289">
        <f t="shared" si="4"/>
        <v>0</v>
      </c>
      <c r="G22" s="122"/>
      <c r="H22" s="122" t="s">
        <v>15</v>
      </c>
      <c r="I22" s="122" t="s">
        <v>15</v>
      </c>
    </row>
    <row r="23" spans="1:9" s="66" customFormat="1" ht="12.5">
      <c r="A23" s="233"/>
      <c r="B23" s="224"/>
      <c r="C23" s="240"/>
      <c r="D23" s="225"/>
      <c r="E23" s="98"/>
      <c r="F23" s="290"/>
      <c r="G23" s="122"/>
      <c r="H23" s="122"/>
      <c r="I23" s="122"/>
    </row>
    <row r="24" spans="1:9" s="66" customFormat="1" ht="12.5">
      <c r="A24" s="124"/>
      <c r="B24" s="148" t="s">
        <v>46</v>
      </c>
      <c r="C24" s="149" t="s">
        <v>0</v>
      </c>
      <c r="D24" s="102">
        <v>8</v>
      </c>
      <c r="E24" s="131"/>
      <c r="F24" s="289">
        <f t="shared" si="4"/>
        <v>0</v>
      </c>
      <c r="G24" s="122"/>
      <c r="H24" s="122" t="s">
        <v>15</v>
      </c>
      <c r="I24" s="122" t="s">
        <v>15</v>
      </c>
    </row>
    <row r="25" spans="1:9" s="183" customFormat="1" ht="12.5">
      <c r="A25" s="124"/>
      <c r="B25" s="148"/>
      <c r="C25" s="149"/>
      <c r="D25" s="102"/>
      <c r="E25" s="131"/>
      <c r="F25" s="289">
        <f t="shared" si="4"/>
        <v>0</v>
      </c>
      <c r="G25" s="241"/>
      <c r="H25" s="241" t="s">
        <v>15</v>
      </c>
      <c r="I25" s="241" t="s">
        <v>15</v>
      </c>
    </row>
    <row r="26" spans="1:9" s="183" customFormat="1" ht="12.5">
      <c r="A26" s="233"/>
      <c r="B26" s="224"/>
      <c r="C26" s="240"/>
      <c r="D26" s="225"/>
      <c r="E26" s="98"/>
      <c r="F26" s="290">
        <f t="shared" ref="F26" si="5">D26*E26</f>
        <v>0</v>
      </c>
      <c r="G26" s="241"/>
      <c r="H26" s="241"/>
      <c r="I26" s="241"/>
    </row>
    <row r="27" spans="1:9" s="66" customFormat="1" ht="12.5">
      <c r="A27" s="124"/>
      <c r="B27" s="148" t="s">
        <v>56</v>
      </c>
      <c r="C27" s="149" t="s">
        <v>0</v>
      </c>
      <c r="D27" s="102">
        <v>6</v>
      </c>
      <c r="E27" s="131"/>
      <c r="F27" s="289">
        <f t="shared" ref="F27" si="6">D27*E27</f>
        <v>0</v>
      </c>
      <c r="G27" s="2"/>
      <c r="H27" s="122" t="s">
        <v>15</v>
      </c>
      <c r="I27" s="122" t="s">
        <v>15</v>
      </c>
    </row>
    <row r="28" spans="1:9" s="66" customFormat="1" ht="12.5">
      <c r="A28" s="124"/>
      <c r="B28" s="148" t="s">
        <v>81</v>
      </c>
      <c r="C28" s="149" t="s">
        <v>0</v>
      </c>
      <c r="D28" s="102">
        <v>20</v>
      </c>
      <c r="E28" s="131"/>
      <c r="F28" s="289">
        <f t="shared" ref="F28" si="7">D28*E28</f>
        <v>0</v>
      </c>
      <c r="G28" s="2"/>
      <c r="H28" s="122" t="s">
        <v>15</v>
      </c>
      <c r="I28" s="122" t="s">
        <v>15</v>
      </c>
    </row>
    <row r="29" spans="1:9" ht="12.5">
      <c r="A29" s="124"/>
      <c r="B29" s="148"/>
      <c r="C29" s="149"/>
      <c r="D29" s="102"/>
      <c r="E29" s="131"/>
      <c r="F29" s="289"/>
      <c r="G29" s="77"/>
      <c r="H29" s="77"/>
      <c r="I29" s="77"/>
    </row>
    <row r="30" spans="1:9" ht="63.5">
      <c r="A30" s="124" t="s">
        <v>109</v>
      </c>
      <c r="B30" s="136" t="s">
        <v>206</v>
      </c>
      <c r="C30" s="149"/>
      <c r="D30" s="102"/>
      <c r="E30" s="131"/>
      <c r="F30" s="289"/>
    </row>
    <row r="31" spans="1:9" ht="13">
      <c r="A31" s="124"/>
      <c r="B31" s="142" t="s">
        <v>143</v>
      </c>
      <c r="C31" s="214"/>
      <c r="D31" s="217"/>
      <c r="E31" s="131"/>
      <c r="F31" s="289"/>
    </row>
    <row r="32" spans="1:9" ht="12.5">
      <c r="A32" s="124"/>
      <c r="B32" s="148" t="s">
        <v>152</v>
      </c>
      <c r="C32" s="149" t="s">
        <v>0</v>
      </c>
      <c r="D32" s="102">
        <f>38-6</f>
        <v>32</v>
      </c>
      <c r="E32" s="151"/>
      <c r="F32" s="289">
        <f t="shared" ref="F32:F39" si="8">D32*E32</f>
        <v>0</v>
      </c>
    </row>
    <row r="33" spans="1:9" ht="12.5">
      <c r="A33" s="124"/>
      <c r="B33" s="224"/>
      <c r="C33" s="240"/>
      <c r="D33" s="225"/>
      <c r="E33" s="242"/>
      <c r="F33" s="290">
        <f t="shared" ref="F33" si="9">D33*E33</f>
        <v>0</v>
      </c>
    </row>
    <row r="34" spans="1:9" s="66" customFormat="1" ht="12.5">
      <c r="A34" s="124"/>
      <c r="B34" s="148" t="s">
        <v>153</v>
      </c>
      <c r="C34" s="149" t="s">
        <v>0</v>
      </c>
      <c r="D34" s="102">
        <f>74-38</f>
        <v>36</v>
      </c>
      <c r="E34" s="151"/>
      <c r="F34" s="289">
        <f t="shared" si="8"/>
        <v>0</v>
      </c>
    </row>
    <row r="35" spans="1:9" s="66" customFormat="1" ht="12.5">
      <c r="A35" s="124"/>
      <c r="B35" s="224"/>
      <c r="C35" s="240"/>
      <c r="D35" s="225"/>
      <c r="E35" s="242"/>
      <c r="F35" s="290">
        <f t="shared" ref="F35" si="10">D35*E35</f>
        <v>0</v>
      </c>
    </row>
    <row r="36" spans="1:9" s="66" customFormat="1" ht="12.5">
      <c r="A36" s="124"/>
      <c r="B36" s="148" t="s">
        <v>154</v>
      </c>
      <c r="C36" s="149" t="s">
        <v>0</v>
      </c>
      <c r="D36" s="102">
        <v>8</v>
      </c>
      <c r="E36" s="151"/>
      <c r="F36" s="289">
        <f t="shared" si="8"/>
        <v>0</v>
      </c>
    </row>
    <row r="37" spans="1:9" s="66" customFormat="1" ht="12.5">
      <c r="A37" s="124"/>
      <c r="B37" s="148"/>
      <c r="C37" s="149"/>
      <c r="D37" s="102"/>
      <c r="E37" s="151"/>
      <c r="F37" s="289">
        <f t="shared" si="8"/>
        <v>0</v>
      </c>
    </row>
    <row r="38" spans="1:9" s="66" customFormat="1" ht="12.5">
      <c r="A38" s="124"/>
      <c r="B38" s="224"/>
      <c r="C38" s="240"/>
      <c r="D38" s="225"/>
      <c r="E38" s="242"/>
      <c r="F38" s="290">
        <f t="shared" ref="F38" si="11">D38*E38</f>
        <v>0</v>
      </c>
    </row>
    <row r="39" spans="1:9" s="66" customFormat="1" ht="12.5">
      <c r="A39" s="124"/>
      <c r="B39" s="148" t="s">
        <v>155</v>
      </c>
      <c r="C39" s="149" t="s">
        <v>0</v>
      </c>
      <c r="D39" s="102">
        <v>6</v>
      </c>
      <c r="E39" s="151"/>
      <c r="F39" s="289">
        <f t="shared" si="8"/>
        <v>0</v>
      </c>
      <c r="G39" s="122"/>
    </row>
    <row r="40" spans="1:9" s="66" customFormat="1" ht="12.5">
      <c r="A40" s="124"/>
      <c r="B40" s="148" t="s">
        <v>156</v>
      </c>
      <c r="C40" s="149" t="s">
        <v>0</v>
      </c>
      <c r="D40" s="102">
        <v>20</v>
      </c>
      <c r="E40" s="131"/>
      <c r="F40" s="289">
        <f t="shared" ref="F40" si="12">D40*E40</f>
        <v>0</v>
      </c>
      <c r="G40" s="122"/>
      <c r="H40" s="122" t="s">
        <v>15</v>
      </c>
      <c r="I40" s="122" t="s">
        <v>15</v>
      </c>
    </row>
    <row r="41" spans="1:9" ht="12.5">
      <c r="A41" s="124"/>
      <c r="B41" s="148"/>
      <c r="C41" s="149"/>
      <c r="D41" s="150"/>
      <c r="E41" s="151"/>
      <c r="F41" s="289"/>
    </row>
    <row r="42" spans="1:9" ht="37.5">
      <c r="A42" s="101" t="s">
        <v>110</v>
      </c>
      <c r="B42" s="100" t="s">
        <v>103</v>
      </c>
      <c r="C42" s="138" t="s">
        <v>1</v>
      </c>
      <c r="D42" s="139">
        <v>9</v>
      </c>
      <c r="E42" s="105"/>
      <c r="F42" s="289">
        <f>D42*E42</f>
        <v>0</v>
      </c>
      <c r="G42" s="122"/>
    </row>
    <row r="43" spans="1:9" ht="13">
      <c r="A43" s="124"/>
      <c r="B43" s="220"/>
      <c r="C43" s="218"/>
      <c r="D43" s="216"/>
      <c r="E43" s="105"/>
      <c r="F43" s="289"/>
    </row>
    <row r="44" spans="1:9" ht="138">
      <c r="A44" s="124" t="s">
        <v>111</v>
      </c>
      <c r="B44" s="136" t="s">
        <v>207</v>
      </c>
      <c r="C44" s="149"/>
      <c r="D44" s="102"/>
      <c r="E44" s="131"/>
      <c r="F44" s="289"/>
    </row>
    <row r="45" spans="1:9" ht="12.5">
      <c r="A45" s="124"/>
      <c r="B45" s="136" t="s">
        <v>82</v>
      </c>
      <c r="C45" s="149" t="s">
        <v>3</v>
      </c>
      <c r="D45" s="102">
        <v>3</v>
      </c>
      <c r="E45" s="131"/>
      <c r="F45" s="289">
        <f>D45*E45</f>
        <v>0</v>
      </c>
    </row>
    <row r="46" spans="1:9" ht="12.5">
      <c r="A46" s="124"/>
      <c r="B46" s="136" t="s">
        <v>83</v>
      </c>
      <c r="C46" s="149" t="s">
        <v>3</v>
      </c>
      <c r="D46" s="102">
        <v>28</v>
      </c>
      <c r="E46" s="131"/>
      <c r="F46" s="289">
        <f>D46*E46</f>
        <v>0</v>
      </c>
    </row>
    <row r="47" spans="1:9" ht="12.5">
      <c r="A47" s="124"/>
      <c r="B47" s="136"/>
      <c r="C47" s="149"/>
      <c r="D47" s="102"/>
      <c r="E47" s="131"/>
      <c r="F47" s="289">
        <f t="shared" ref="F47" si="13">D47*E47</f>
        <v>0</v>
      </c>
    </row>
    <row r="48" spans="1:9" ht="12.5">
      <c r="A48" s="124"/>
      <c r="B48" s="224"/>
      <c r="C48" s="240"/>
      <c r="D48" s="225"/>
      <c r="E48" s="98"/>
      <c r="F48" s="290">
        <f t="shared" ref="F48" si="14">D48*E48</f>
        <v>0</v>
      </c>
    </row>
    <row r="49" spans="1:13" ht="12.5">
      <c r="A49" s="124"/>
      <c r="B49" s="136"/>
      <c r="C49" s="149"/>
      <c r="D49" s="102"/>
      <c r="E49" s="131"/>
      <c r="F49" s="289"/>
    </row>
    <row r="50" spans="1:13" ht="88">
      <c r="A50" s="123" t="s">
        <v>112</v>
      </c>
      <c r="B50" s="125" t="s">
        <v>85</v>
      </c>
      <c r="C50" s="134"/>
      <c r="D50" s="102"/>
      <c r="E50" s="131"/>
      <c r="F50" s="292"/>
    </row>
    <row r="51" spans="1:13" ht="12.5">
      <c r="A51" s="123"/>
      <c r="B51" s="152" t="s">
        <v>89</v>
      </c>
      <c r="C51" s="214" t="s">
        <v>3</v>
      </c>
      <c r="D51" s="144">
        <v>1</v>
      </c>
      <c r="E51" s="176"/>
      <c r="F51" s="289">
        <f>D51*E51</f>
        <v>0</v>
      </c>
    </row>
    <row r="52" spans="1:13">
      <c r="A52" s="44"/>
      <c r="F52" s="293"/>
    </row>
    <row r="53" spans="1:13" ht="12.5">
      <c r="A53" s="124"/>
      <c r="B53" s="213" t="s">
        <v>80</v>
      </c>
      <c r="C53" s="214"/>
      <c r="D53" s="144"/>
      <c r="E53" s="176"/>
      <c r="F53" s="291"/>
    </row>
    <row r="54" spans="1:13" ht="12.5">
      <c r="A54" s="124"/>
      <c r="B54" s="152"/>
      <c r="C54" s="149"/>
      <c r="D54" s="102"/>
      <c r="E54" s="131"/>
      <c r="F54" s="292"/>
    </row>
    <row r="55" spans="1:13" ht="113.5">
      <c r="A55" s="123" t="s">
        <v>113</v>
      </c>
      <c r="B55" s="136" t="s">
        <v>208</v>
      </c>
      <c r="C55" s="149"/>
      <c r="D55" s="141"/>
      <c r="E55" s="177"/>
      <c r="F55" s="294"/>
    </row>
    <row r="56" spans="1:13" ht="13">
      <c r="A56" s="124"/>
      <c r="B56" s="142" t="s">
        <v>49</v>
      </c>
      <c r="C56" s="214"/>
      <c r="D56" s="217"/>
      <c r="E56" s="131"/>
      <c r="F56" s="292"/>
    </row>
    <row r="57" spans="1:13" ht="13">
      <c r="A57" s="124"/>
      <c r="B57" s="142" t="s">
        <v>126</v>
      </c>
      <c r="C57" s="134" t="s">
        <v>3</v>
      </c>
      <c r="D57" s="102">
        <v>4</v>
      </c>
      <c r="E57" s="131"/>
      <c r="F57" s="289">
        <f t="shared" ref="F57" si="15">D57*E57</f>
        <v>0</v>
      </c>
    </row>
    <row r="58" spans="1:13" ht="13">
      <c r="A58" s="124"/>
      <c r="B58" s="142" t="s">
        <v>94</v>
      </c>
      <c r="C58" s="134" t="s">
        <v>3</v>
      </c>
      <c r="D58" s="102">
        <v>1</v>
      </c>
      <c r="E58" s="131"/>
      <c r="F58" s="289">
        <f t="shared" ref="F58:F59" si="16">D58*E58</f>
        <v>0</v>
      </c>
    </row>
    <row r="59" spans="1:13" ht="13">
      <c r="A59" s="124"/>
      <c r="B59" s="142"/>
      <c r="C59" s="134"/>
      <c r="D59" s="102"/>
      <c r="E59" s="131"/>
      <c r="F59" s="289">
        <f t="shared" si="16"/>
        <v>0</v>
      </c>
      <c r="G59" s="182"/>
    </row>
    <row r="60" spans="1:13" ht="12.5">
      <c r="A60" s="124"/>
      <c r="B60" s="224"/>
      <c r="C60" s="227"/>
      <c r="D60" s="225"/>
      <c r="E60" s="98"/>
      <c r="F60" s="290">
        <f t="shared" ref="F60" si="17">D60*E60</f>
        <v>0</v>
      </c>
      <c r="G60" s="182"/>
    </row>
    <row r="61" spans="1:13" ht="13">
      <c r="A61" s="124"/>
      <c r="B61" s="142"/>
      <c r="C61" s="214"/>
      <c r="D61" s="217"/>
      <c r="E61" s="131"/>
      <c r="F61" s="292"/>
    </row>
    <row r="62" spans="1:13" ht="12.5">
      <c r="A62" s="316"/>
      <c r="B62" s="100"/>
      <c r="C62" s="134"/>
      <c r="D62" s="317"/>
      <c r="E62" s="105"/>
      <c r="F62" s="289">
        <f>D62*E62</f>
        <v>0</v>
      </c>
    </row>
    <row r="63" spans="1:13" ht="12.5">
      <c r="A63" s="316"/>
      <c r="B63" s="224"/>
      <c r="C63" s="227"/>
      <c r="D63" s="318"/>
      <c r="E63" s="97"/>
      <c r="F63" s="290">
        <f>D63*E63</f>
        <v>0</v>
      </c>
    </row>
    <row r="64" spans="1:13" ht="12.5">
      <c r="A64" s="101"/>
      <c r="B64" s="100"/>
      <c r="C64" s="134"/>
      <c r="D64" s="221"/>
      <c r="E64" s="105"/>
      <c r="F64" s="295"/>
      <c r="K64" s="25"/>
      <c r="L64" s="129"/>
      <c r="M64" s="128"/>
    </row>
    <row r="65" spans="1:13" ht="63">
      <c r="A65" s="123" t="s">
        <v>114</v>
      </c>
      <c r="B65" s="148" t="s">
        <v>209</v>
      </c>
      <c r="C65" s="134"/>
      <c r="D65" s="102"/>
      <c r="E65" s="131"/>
      <c r="F65" s="292"/>
      <c r="K65" s="25"/>
      <c r="L65" s="129"/>
      <c r="M65" s="128"/>
    </row>
    <row r="66" spans="1:13" ht="13">
      <c r="A66" s="222"/>
      <c r="B66" s="142" t="s">
        <v>50</v>
      </c>
      <c r="C66" s="134"/>
      <c r="D66" s="102"/>
      <c r="E66" s="131"/>
      <c r="F66" s="292"/>
      <c r="K66" s="25"/>
      <c r="L66" s="129"/>
      <c r="M66" s="128"/>
    </row>
    <row r="67" spans="1:13" ht="12.5">
      <c r="A67" s="222"/>
      <c r="B67" s="152" t="s">
        <v>93</v>
      </c>
      <c r="C67" s="134" t="s">
        <v>0</v>
      </c>
      <c r="D67" s="102">
        <f>22-4</f>
        <v>18</v>
      </c>
      <c r="E67" s="131"/>
      <c r="F67" s="289">
        <f t="shared" ref="F67:F72" si="18">D67*E67</f>
        <v>0</v>
      </c>
      <c r="G67" s="126"/>
    </row>
    <row r="68" spans="1:13" ht="12.5">
      <c r="A68" s="244"/>
      <c r="B68" s="224"/>
      <c r="C68" s="227"/>
      <c r="D68" s="225"/>
      <c r="E68" s="98"/>
      <c r="F68" s="290"/>
      <c r="G68" s="126"/>
    </row>
    <row r="69" spans="1:13" ht="12.5">
      <c r="A69" s="222"/>
      <c r="B69" s="152" t="s">
        <v>134</v>
      </c>
      <c r="C69" s="134" t="s">
        <v>0</v>
      </c>
      <c r="D69" s="102">
        <v>4</v>
      </c>
      <c r="E69" s="131"/>
      <c r="F69" s="289">
        <f t="shared" si="18"/>
        <v>0</v>
      </c>
      <c r="G69" s="126"/>
    </row>
    <row r="70" spans="1:13" ht="12.5">
      <c r="A70" s="222"/>
      <c r="B70" s="152" t="s">
        <v>92</v>
      </c>
      <c r="C70" s="134" t="s">
        <v>0</v>
      </c>
      <c r="D70" s="102">
        <f>49-18</f>
        <v>31</v>
      </c>
      <c r="E70" s="131"/>
      <c r="F70" s="289">
        <f t="shared" ref="F70:F73" si="19">D70*E70</f>
        <v>0</v>
      </c>
      <c r="G70" s="126"/>
    </row>
    <row r="71" spans="1:13" ht="12.5">
      <c r="A71" s="244"/>
      <c r="B71" s="224"/>
      <c r="C71" s="227"/>
      <c r="D71" s="225"/>
      <c r="E71" s="98"/>
      <c r="F71" s="290"/>
      <c r="G71" s="126"/>
    </row>
    <row r="72" spans="1:13" ht="12.5">
      <c r="A72" s="222"/>
      <c r="B72" s="152" t="s">
        <v>91</v>
      </c>
      <c r="C72" s="134" t="s">
        <v>0</v>
      </c>
      <c r="D72" s="102">
        <v>13</v>
      </c>
      <c r="E72" s="131"/>
      <c r="F72" s="289">
        <f t="shared" si="18"/>
        <v>0</v>
      </c>
      <c r="G72" s="126"/>
    </row>
    <row r="73" spans="1:13" ht="12.5">
      <c r="A73" s="222"/>
      <c r="B73" s="152" t="s">
        <v>90</v>
      </c>
      <c r="C73" s="134" t="s">
        <v>0</v>
      </c>
      <c r="D73" s="102">
        <v>5</v>
      </c>
      <c r="E73" s="131"/>
      <c r="F73" s="289">
        <f t="shared" si="19"/>
        <v>0</v>
      </c>
      <c r="G73" s="126"/>
    </row>
    <row r="74" spans="1:13" ht="12.5">
      <c r="A74" s="222"/>
      <c r="B74" s="152"/>
      <c r="C74" s="134"/>
      <c r="D74" s="102"/>
      <c r="E74" s="131"/>
      <c r="F74" s="289"/>
      <c r="G74" s="126"/>
    </row>
    <row r="75" spans="1:13" ht="100">
      <c r="A75" s="123" t="s">
        <v>115</v>
      </c>
      <c r="B75" s="148" t="s">
        <v>158</v>
      </c>
      <c r="C75" s="134"/>
      <c r="D75" s="102"/>
      <c r="E75" s="131"/>
      <c r="F75" s="292"/>
      <c r="K75" s="25"/>
      <c r="L75" s="129"/>
      <c r="M75" s="128"/>
    </row>
    <row r="76" spans="1:13" ht="13">
      <c r="A76" s="222"/>
      <c r="B76" s="142" t="s">
        <v>132</v>
      </c>
      <c r="C76" s="134"/>
      <c r="D76" s="102"/>
      <c r="E76" s="131"/>
      <c r="F76" s="289"/>
      <c r="G76" s="102"/>
    </row>
    <row r="77" spans="1:13" ht="39">
      <c r="A77" s="222"/>
      <c r="B77" s="152" t="s">
        <v>184</v>
      </c>
      <c r="C77" s="134" t="s">
        <v>0</v>
      </c>
      <c r="D77" s="102">
        <v>8</v>
      </c>
      <c r="E77" s="131"/>
      <c r="F77" s="289">
        <f t="shared" ref="F77" si="20">D77*E77</f>
        <v>0</v>
      </c>
      <c r="G77" s="126"/>
    </row>
    <row r="78" spans="1:13" ht="12.5">
      <c r="A78" s="123"/>
      <c r="B78" s="223"/>
      <c r="C78" s="218"/>
      <c r="D78" s="219"/>
      <c r="E78" s="178"/>
      <c r="F78" s="296"/>
    </row>
    <row r="79" spans="1:13" ht="63">
      <c r="A79" s="123" t="s">
        <v>116</v>
      </c>
      <c r="B79" s="148" t="s">
        <v>159</v>
      </c>
      <c r="C79" s="2"/>
      <c r="D79" s="2"/>
      <c r="E79" s="2"/>
      <c r="F79" s="293"/>
    </row>
    <row r="80" spans="1:13" ht="12.5">
      <c r="A80" s="123"/>
      <c r="B80" s="136" t="s">
        <v>47</v>
      </c>
      <c r="C80" s="214" t="s">
        <v>3</v>
      </c>
      <c r="D80" s="144">
        <v>4</v>
      </c>
      <c r="E80" s="176"/>
      <c r="F80" s="291">
        <f>D80*E80</f>
        <v>0</v>
      </c>
    </row>
    <row r="81" spans="1:6" ht="12.5">
      <c r="A81" s="123"/>
      <c r="B81" s="136"/>
      <c r="C81" s="214"/>
      <c r="D81" s="144"/>
      <c r="E81" s="176"/>
      <c r="F81" s="291"/>
    </row>
    <row r="82" spans="1:6" ht="12.5">
      <c r="A82" s="123"/>
      <c r="B82" s="148"/>
      <c r="C82" s="214"/>
      <c r="D82" s="144"/>
      <c r="E82" s="176"/>
      <c r="F82" s="291">
        <f>D82*E82</f>
        <v>0</v>
      </c>
    </row>
    <row r="83" spans="1:6" ht="12.5">
      <c r="A83" s="243"/>
      <c r="B83" s="224"/>
      <c r="C83" s="236"/>
      <c r="D83" s="246"/>
      <c r="E83" s="247"/>
      <c r="F83" s="297">
        <f>D83*E83</f>
        <v>0</v>
      </c>
    </row>
    <row r="84" spans="1:6" ht="12.5">
      <c r="A84" s="222"/>
      <c r="B84" s="148"/>
      <c r="C84" s="134"/>
      <c r="D84" s="102"/>
      <c r="E84" s="131"/>
      <c r="F84" s="292"/>
    </row>
    <row r="85" spans="1:6" ht="25">
      <c r="A85" s="123" t="s">
        <v>117</v>
      </c>
      <c r="B85" s="148" t="s">
        <v>41</v>
      </c>
      <c r="C85" s="134" t="s">
        <v>3</v>
      </c>
      <c r="D85" s="102">
        <v>4</v>
      </c>
      <c r="E85" s="131"/>
      <c r="F85" s="292">
        <f t="shared" ref="F85" si="21">D85*E85</f>
        <v>0</v>
      </c>
    </row>
    <row r="86" spans="1:6" ht="12.5">
      <c r="A86" s="222"/>
      <c r="B86" s="148"/>
      <c r="C86" s="134"/>
      <c r="D86" s="102"/>
      <c r="E86" s="131"/>
      <c r="F86" s="292"/>
    </row>
    <row r="87" spans="1:6" ht="164.5">
      <c r="A87" s="123" t="s">
        <v>118</v>
      </c>
      <c r="B87" s="148" t="s">
        <v>185</v>
      </c>
      <c r="C87" s="134" t="s">
        <v>3</v>
      </c>
      <c r="D87" s="102">
        <v>4</v>
      </c>
      <c r="E87" s="131"/>
      <c r="F87" s="289">
        <f>(D87*E87)</f>
        <v>0</v>
      </c>
    </row>
    <row r="88" spans="1:6" ht="12.5">
      <c r="A88" s="222"/>
      <c r="B88" s="148"/>
      <c r="C88" s="134"/>
      <c r="D88" s="102"/>
      <c r="E88" s="131"/>
      <c r="F88" s="292"/>
    </row>
    <row r="89" spans="1:6" ht="25">
      <c r="A89" s="123" t="s">
        <v>119</v>
      </c>
      <c r="B89" s="148" t="s">
        <v>42</v>
      </c>
      <c r="C89" s="134" t="s">
        <v>3</v>
      </c>
      <c r="D89" s="102">
        <v>4</v>
      </c>
      <c r="E89" s="131"/>
      <c r="F89" s="292">
        <f t="shared" ref="F89:F93" si="22">D89*E89</f>
        <v>0</v>
      </c>
    </row>
    <row r="90" spans="1:6" ht="12.5">
      <c r="A90" s="222"/>
      <c r="B90" s="148"/>
      <c r="C90" s="134"/>
      <c r="D90" s="102"/>
      <c r="E90" s="131"/>
      <c r="F90" s="292"/>
    </row>
    <row r="91" spans="1:6" s="66" customFormat="1" ht="25">
      <c r="A91" s="243" t="s">
        <v>120</v>
      </c>
      <c r="B91" s="239" t="s">
        <v>95</v>
      </c>
      <c r="C91" s="227" t="s">
        <v>3</v>
      </c>
      <c r="D91" s="225">
        <v>2</v>
      </c>
      <c r="E91" s="98"/>
      <c r="F91" s="298">
        <f t="shared" si="22"/>
        <v>0</v>
      </c>
    </row>
    <row r="92" spans="1:6" ht="12.5">
      <c r="A92" s="222"/>
      <c r="B92" s="148"/>
      <c r="C92" s="134"/>
      <c r="D92" s="102"/>
      <c r="E92" s="131"/>
      <c r="F92" s="292"/>
    </row>
    <row r="93" spans="1:6" ht="25">
      <c r="A93" s="123" t="s">
        <v>121</v>
      </c>
      <c r="B93" s="148" t="s">
        <v>43</v>
      </c>
      <c r="C93" s="134" t="s">
        <v>3</v>
      </c>
      <c r="D93" s="102">
        <v>4</v>
      </c>
      <c r="E93" s="131"/>
      <c r="F93" s="292">
        <f t="shared" si="22"/>
        <v>0</v>
      </c>
    </row>
    <row r="94" spans="1:6" ht="12.5">
      <c r="A94" s="222"/>
      <c r="B94" s="148"/>
      <c r="C94" s="134"/>
      <c r="D94" s="102"/>
      <c r="E94" s="131"/>
      <c r="F94" s="292"/>
    </row>
    <row r="95" spans="1:6" ht="100.5">
      <c r="A95" s="123" t="s">
        <v>122</v>
      </c>
      <c r="B95" s="125" t="s">
        <v>210</v>
      </c>
      <c r="C95" s="134"/>
      <c r="D95" s="102"/>
      <c r="E95" s="131"/>
      <c r="F95" s="292"/>
    </row>
    <row r="96" spans="1:6" s="66" customFormat="1" ht="12.5">
      <c r="A96" s="243"/>
      <c r="B96" s="245" t="s">
        <v>89</v>
      </c>
      <c r="C96" s="236" t="s">
        <v>3</v>
      </c>
      <c r="D96" s="246">
        <v>4</v>
      </c>
      <c r="E96" s="247"/>
      <c r="F96" s="290">
        <f>D96*E96</f>
        <v>0</v>
      </c>
    </row>
    <row r="97" spans="1:6" ht="12.5">
      <c r="A97" s="123"/>
      <c r="B97" s="152"/>
      <c r="C97" s="214"/>
      <c r="D97" s="144"/>
      <c r="E97" s="176"/>
      <c r="F97" s="291"/>
    </row>
    <row r="98" spans="1:6" ht="38.5">
      <c r="A98" s="123" t="s">
        <v>123</v>
      </c>
      <c r="B98" s="152" t="s">
        <v>162</v>
      </c>
      <c r="C98" s="214"/>
      <c r="D98" s="144"/>
      <c r="E98" s="176"/>
      <c r="F98" s="291"/>
    </row>
    <row r="99" spans="1:6" ht="26">
      <c r="A99" s="123"/>
      <c r="B99" s="142" t="s">
        <v>163</v>
      </c>
      <c r="C99" s="214" t="s">
        <v>3</v>
      </c>
      <c r="D99" s="221">
        <v>1</v>
      </c>
      <c r="E99" s="105"/>
      <c r="F99" s="289">
        <f>D99*E99</f>
        <v>0</v>
      </c>
    </row>
    <row r="100" spans="1:6">
      <c r="A100" s="44"/>
      <c r="F100" s="293"/>
    </row>
    <row r="101" spans="1:6" ht="50.5">
      <c r="A101" s="123" t="s">
        <v>160</v>
      </c>
      <c r="B101" s="152" t="s">
        <v>133</v>
      </c>
      <c r="C101" s="134" t="s">
        <v>3</v>
      </c>
      <c r="D101" s="221">
        <v>2</v>
      </c>
      <c r="E101" s="102"/>
      <c r="F101" s="289">
        <f>D101*E101</f>
        <v>0</v>
      </c>
    </row>
    <row r="102" spans="1:6" ht="13">
      <c r="A102" s="123"/>
      <c r="B102" s="142"/>
      <c r="C102" s="214"/>
      <c r="D102" s="221"/>
      <c r="E102" s="105"/>
      <c r="F102" s="289"/>
    </row>
    <row r="103" spans="1:6" ht="101">
      <c r="A103" s="123" t="s">
        <v>161</v>
      </c>
      <c r="B103" s="152" t="s">
        <v>105</v>
      </c>
      <c r="F103" s="293"/>
    </row>
    <row r="104" spans="1:6" ht="12.5">
      <c r="A104" s="2"/>
      <c r="B104" s="152" t="s">
        <v>89</v>
      </c>
      <c r="C104" s="214" t="s">
        <v>3</v>
      </c>
      <c r="D104" s="221">
        <v>2</v>
      </c>
      <c r="E104" s="105"/>
      <c r="F104" s="289">
        <f>D104*E104</f>
        <v>0</v>
      </c>
    </row>
    <row r="105" spans="1:6" ht="12.5">
      <c r="A105" s="123"/>
      <c r="F105" s="293"/>
    </row>
    <row r="106" spans="1:6" ht="12.5">
      <c r="A106" s="243"/>
      <c r="B106" s="245"/>
      <c r="C106" s="248"/>
      <c r="D106" s="249"/>
      <c r="E106" s="97"/>
      <c r="F106" s="290">
        <f>D106*E106</f>
        <v>0</v>
      </c>
    </row>
    <row r="107" spans="1:6" ht="12.5">
      <c r="A107" s="243"/>
      <c r="B107" s="224"/>
      <c r="C107" s="248"/>
      <c r="D107" s="249"/>
      <c r="E107" s="97"/>
      <c r="F107" s="290">
        <f>D107*E107</f>
        <v>0</v>
      </c>
    </row>
    <row r="108" spans="1:6" ht="12.5">
      <c r="A108" s="123"/>
      <c r="F108" s="3"/>
    </row>
    <row r="109" spans="1:6" ht="13">
      <c r="A109" s="123"/>
      <c r="B109" s="158" t="s">
        <v>150</v>
      </c>
      <c r="F109" s="159">
        <f>SUM(F7:F108)</f>
        <v>0</v>
      </c>
    </row>
    <row r="110" spans="1:6" ht="12.5">
      <c r="A110" s="44"/>
      <c r="B110" s="51"/>
      <c r="C110" s="52"/>
      <c r="D110" s="53"/>
      <c r="E110" s="22"/>
      <c r="F110" s="22"/>
    </row>
    <row r="111" spans="1:6" ht="12.5">
      <c r="A111" s="44"/>
      <c r="B111" s="51"/>
      <c r="C111" s="52"/>
      <c r="D111" s="53"/>
      <c r="E111" s="22"/>
      <c r="F111" s="22"/>
    </row>
    <row r="112" spans="1:6" ht="12.5">
      <c r="A112" s="44"/>
      <c r="B112" s="51"/>
      <c r="C112" s="52"/>
      <c r="D112" s="53"/>
      <c r="E112" s="49"/>
      <c r="F112" s="55"/>
    </row>
    <row r="113" spans="1:6" ht="12.5">
      <c r="A113" s="44"/>
      <c r="B113" s="51"/>
      <c r="C113" s="52"/>
      <c r="D113" s="53"/>
      <c r="E113" s="49"/>
      <c r="F113" s="55"/>
    </row>
    <row r="114" spans="1:6" ht="12.5">
      <c r="B114" s="51"/>
      <c r="C114" s="52"/>
      <c r="D114" s="53"/>
      <c r="E114" s="22"/>
      <c r="F114" s="22"/>
    </row>
    <row r="115" spans="1:6" ht="12.5">
      <c r="B115" s="51"/>
      <c r="C115" s="52"/>
      <c r="D115" s="53"/>
      <c r="E115" s="49"/>
      <c r="F115" s="55"/>
    </row>
    <row r="116" spans="1:6" ht="12.5">
      <c r="B116" s="54"/>
      <c r="C116" s="52"/>
      <c r="D116" s="53"/>
      <c r="E116" s="22"/>
      <c r="F116" s="22"/>
    </row>
    <row r="117" spans="1:6" ht="12.5">
      <c r="B117" s="51"/>
      <c r="C117" s="52"/>
      <c r="D117" s="53"/>
      <c r="E117" s="53"/>
      <c r="F117" s="22"/>
    </row>
    <row r="118" spans="1:6" ht="12.5">
      <c r="B118" s="51"/>
      <c r="C118" s="52"/>
      <c r="D118" s="53"/>
      <c r="E118" s="22"/>
      <c r="F118" s="22"/>
    </row>
    <row r="119" spans="1:6" ht="12.5">
      <c r="B119" s="51"/>
      <c r="C119" s="52"/>
      <c r="D119" s="53"/>
      <c r="E119" s="49"/>
      <c r="F119" s="55"/>
    </row>
    <row r="120" spans="1:6" ht="12.5">
      <c r="B120" s="51"/>
      <c r="C120" s="52"/>
      <c r="D120" s="53"/>
      <c r="E120" s="49"/>
      <c r="F120" s="55"/>
    </row>
    <row r="121" spans="1:6" ht="12.5">
      <c r="B121" s="51"/>
      <c r="C121" s="52"/>
      <c r="D121" s="53"/>
      <c r="E121" s="49"/>
      <c r="F121" s="49"/>
    </row>
    <row r="122" spans="1:6" ht="12.5">
      <c r="B122" s="51"/>
      <c r="C122" s="52"/>
      <c r="D122" s="53"/>
      <c r="E122" s="49"/>
      <c r="F122" s="55"/>
    </row>
    <row r="123" spans="1:6" ht="12.5">
      <c r="B123" s="51"/>
      <c r="C123" s="52"/>
      <c r="D123" s="53"/>
      <c r="E123" s="49"/>
      <c r="F123" s="55"/>
    </row>
    <row r="124" spans="1:6" ht="12.5">
      <c r="B124" s="51"/>
      <c r="C124" s="52"/>
      <c r="D124" s="53"/>
      <c r="E124" s="49"/>
      <c r="F124" s="49"/>
    </row>
    <row r="125" spans="1:6" ht="12.5">
      <c r="B125" s="51"/>
      <c r="C125" s="52"/>
      <c r="D125" s="53"/>
      <c r="E125" s="49"/>
      <c r="F125" s="55"/>
    </row>
    <row r="126" spans="1:6" ht="12.5">
      <c r="B126" s="51"/>
      <c r="C126" s="52"/>
      <c r="D126" s="53"/>
      <c r="E126" s="49"/>
      <c r="F126" s="55"/>
    </row>
    <row r="127" spans="1:6" ht="12.5">
      <c r="B127" s="51"/>
      <c r="C127" s="52"/>
      <c r="D127" s="53"/>
      <c r="E127" s="49"/>
      <c r="F127" s="49"/>
    </row>
    <row r="128" spans="1:6" ht="12.5">
      <c r="B128" s="54"/>
      <c r="C128" s="52"/>
      <c r="D128" s="53"/>
      <c r="E128" s="49"/>
      <c r="F128" s="55"/>
    </row>
    <row r="129" spans="2:6" ht="12.5">
      <c r="B129" s="51"/>
      <c r="C129" s="52"/>
      <c r="D129" s="53"/>
      <c r="E129" s="49"/>
      <c r="F129" s="49"/>
    </row>
    <row r="130" spans="2:6" ht="12.5">
      <c r="B130" s="51"/>
      <c r="C130" s="52"/>
      <c r="D130" s="53"/>
      <c r="E130" s="49"/>
      <c r="F130" s="55"/>
    </row>
    <row r="131" spans="2:6" ht="12.5">
      <c r="B131" s="51"/>
      <c r="C131" s="52"/>
      <c r="D131" s="53"/>
      <c r="E131" s="49"/>
      <c r="F131" s="49"/>
    </row>
    <row r="132" spans="2:6" ht="12.5">
      <c r="B132" s="51"/>
      <c r="C132" s="52"/>
      <c r="D132" s="53"/>
      <c r="E132" s="49"/>
      <c r="F132" s="55"/>
    </row>
    <row r="133" spans="2:6" ht="12.5">
      <c r="B133" s="56"/>
      <c r="C133" s="52"/>
      <c r="D133" s="53"/>
      <c r="E133" s="49"/>
      <c r="F133" s="55"/>
    </row>
    <row r="134" spans="2:6" ht="12.5">
      <c r="B134" s="56"/>
      <c r="C134" s="52"/>
      <c r="D134" s="53"/>
      <c r="E134" s="22"/>
      <c r="F134" s="22"/>
    </row>
    <row r="135" spans="2:6" ht="12.5">
      <c r="B135" s="56"/>
      <c r="C135" s="52"/>
      <c r="D135" s="53"/>
      <c r="E135" s="22"/>
      <c r="F135" s="22"/>
    </row>
    <row r="136" spans="2:6" ht="12.5">
      <c r="B136" s="56"/>
      <c r="C136" s="52"/>
      <c r="D136" s="53"/>
      <c r="E136" s="22"/>
      <c r="F136" s="22"/>
    </row>
    <row r="137" spans="2:6" ht="12.5">
      <c r="B137" s="56"/>
      <c r="C137" s="52"/>
      <c r="D137" s="53"/>
      <c r="E137" s="22"/>
      <c r="F137" s="22"/>
    </row>
    <row r="138" spans="2:6" ht="12.5">
      <c r="B138" s="51"/>
      <c r="C138" s="52"/>
      <c r="D138" s="53"/>
      <c r="E138" s="22"/>
      <c r="F138" s="22"/>
    </row>
    <row r="139" spans="2:6" ht="12.5">
      <c r="B139" s="51"/>
      <c r="C139" s="52"/>
      <c r="D139" s="53"/>
      <c r="E139" s="22"/>
      <c r="F139" s="22"/>
    </row>
    <row r="141" spans="2:6" ht="13">
      <c r="B141" s="27"/>
    </row>
  </sheetData>
  <phoneticPr fontId="4" type="noConversion"/>
  <conditionalFormatting sqref="B8:B10">
    <cfRule type="cellIs" dxfId="17" priority="15" stopIfTrue="1" operator="equal">
      <formula>0</formula>
    </cfRule>
  </conditionalFormatting>
  <conditionalFormatting sqref="B12">
    <cfRule type="cellIs" dxfId="16" priority="20" stopIfTrue="1" operator="equal">
      <formula>0</formula>
    </cfRule>
  </conditionalFormatting>
  <conditionalFormatting sqref="B21">
    <cfRule type="cellIs" dxfId="15" priority="14" stopIfTrue="1" operator="equal">
      <formula>0</formula>
    </cfRule>
  </conditionalFormatting>
  <conditionalFormatting sqref="B23">
    <cfRule type="cellIs" dxfId="14" priority="13" stopIfTrue="1" operator="equal">
      <formula>0</formula>
    </cfRule>
  </conditionalFormatting>
  <conditionalFormatting sqref="B26">
    <cfRule type="cellIs" dxfId="13" priority="12" stopIfTrue="1" operator="equal">
      <formula>0</formula>
    </cfRule>
  </conditionalFormatting>
  <conditionalFormatting sqref="B33">
    <cfRule type="cellIs" dxfId="12" priority="11" stopIfTrue="1" operator="equal">
      <formula>0</formula>
    </cfRule>
  </conditionalFormatting>
  <conditionalFormatting sqref="B35">
    <cfRule type="cellIs" dxfId="11" priority="10" stopIfTrue="1" operator="equal">
      <formula>0</formula>
    </cfRule>
  </conditionalFormatting>
  <conditionalFormatting sqref="B38">
    <cfRule type="cellIs" dxfId="10" priority="9" stopIfTrue="1" operator="equal">
      <formula>0</formula>
    </cfRule>
  </conditionalFormatting>
  <conditionalFormatting sqref="B48">
    <cfRule type="cellIs" dxfId="9" priority="8" stopIfTrue="1" operator="equal">
      <formula>0</formula>
    </cfRule>
  </conditionalFormatting>
  <conditionalFormatting sqref="B60">
    <cfRule type="cellIs" dxfId="8" priority="7" stopIfTrue="1" operator="equal">
      <formula>0</formula>
    </cfRule>
  </conditionalFormatting>
  <conditionalFormatting sqref="B63">
    <cfRule type="cellIs" dxfId="7" priority="6" stopIfTrue="1" operator="equal">
      <formula>0</formula>
    </cfRule>
  </conditionalFormatting>
  <conditionalFormatting sqref="B68">
    <cfRule type="cellIs" dxfId="6" priority="4" stopIfTrue="1" operator="equal">
      <formula>0</formula>
    </cfRule>
  </conditionalFormatting>
  <conditionalFormatting sqref="B71">
    <cfRule type="cellIs" dxfId="5" priority="5" stopIfTrue="1" operator="equal">
      <formula>0</formula>
    </cfRule>
  </conditionalFormatting>
  <conditionalFormatting sqref="B83">
    <cfRule type="cellIs" dxfId="4" priority="3" stopIfTrue="1" operator="equal">
      <formula>0</formula>
    </cfRule>
  </conditionalFormatting>
  <conditionalFormatting sqref="B107">
    <cfRule type="cellIs" dxfId="3" priority="1" stopIfTrue="1" operator="equal">
      <formula>0</formula>
    </cfRule>
  </conditionalFormatting>
  <conditionalFormatting sqref="B7:C7">
    <cfRule type="cellIs" dxfId="2" priority="17"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90" fitToHeight="0" orientation="portrait" r:id="rId1"/>
  <headerFooter>
    <oddFooter>&amp;LSMERALDA HOLDING S.R.L.&amp;C Pag &amp;P di &amp;N
Via Porto Vecchio, 4 - 07021 PORTO CERVO
Computo metrico&amp;RImpianti meccanici
CTC_COS_MEP_PJ_902</oddFooter>
  </headerFooter>
  <rowBreaks count="3" manualBreakCount="3">
    <brk id="40" max="5" man="1"/>
    <brk id="61" max="5" man="1"/>
    <brk id="88"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FDF95-A69C-4E3A-A5A8-06ABBBA2679E}">
  <dimension ref="A1:G44"/>
  <sheetViews>
    <sheetView showZeros="0" view="pageBreakPreview" zoomScaleNormal="100" zoomScaleSheetLayoutView="100" workbookViewId="0">
      <selection activeCell="G34" sqref="G34"/>
    </sheetView>
  </sheetViews>
  <sheetFormatPr defaultColWidth="9.1796875" defaultRowHeight="10"/>
  <cols>
    <col min="1" max="1" width="8.7265625" style="45" bestFit="1" customWidth="1"/>
    <col min="2" max="2" width="46.81640625" style="10" customWidth="1"/>
    <col min="3" max="3" width="5" style="4" bestFit="1" customWidth="1"/>
    <col min="4" max="4" width="10.81640625" style="8" bestFit="1" customWidth="1"/>
    <col min="5" max="5" width="12.1796875" style="3" bestFit="1" customWidth="1"/>
    <col min="6" max="6" width="11.81640625" style="7" bestFit="1" customWidth="1"/>
    <col min="7" max="7" width="87" style="2" customWidth="1"/>
    <col min="8" max="8" width="26.453125" style="2" customWidth="1"/>
    <col min="9" max="16384" width="9.1796875" style="2"/>
  </cols>
  <sheetData>
    <row r="1" spans="1:7" s="1" customFormat="1" ht="26">
      <c r="A1" s="12" t="s">
        <v>5</v>
      </c>
      <c r="B1" s="13" t="s">
        <v>6</v>
      </c>
      <c r="C1" s="14" t="s">
        <v>7</v>
      </c>
      <c r="D1" s="12" t="s">
        <v>8</v>
      </c>
      <c r="E1" s="15" t="s">
        <v>9</v>
      </c>
      <c r="F1" s="16" t="s">
        <v>10</v>
      </c>
    </row>
    <row r="2" spans="1:7" ht="12.5">
      <c r="A2" s="43"/>
      <c r="B2" s="17"/>
      <c r="C2" s="18"/>
      <c r="D2" s="11"/>
      <c r="E2" s="19"/>
      <c r="F2" s="20"/>
    </row>
    <row r="3" spans="1:7" ht="13">
      <c r="A3" s="60" t="s">
        <v>99</v>
      </c>
      <c r="B3" s="21" t="s">
        <v>149</v>
      </c>
      <c r="C3" s="18"/>
      <c r="D3" s="11"/>
      <c r="E3" s="22"/>
      <c r="F3" s="22"/>
    </row>
    <row r="4" spans="1:7" ht="13">
      <c r="A4" s="60"/>
      <c r="B4" s="21"/>
      <c r="C4" s="18"/>
      <c r="D4" s="11"/>
      <c r="E4" s="22"/>
      <c r="F4" s="22"/>
    </row>
    <row r="5" spans="1:7" ht="88">
      <c r="A5" s="123" t="s">
        <v>100</v>
      </c>
      <c r="B5" s="21" t="s">
        <v>85</v>
      </c>
      <c r="C5" s="18"/>
      <c r="D5" s="11"/>
      <c r="E5" s="22"/>
      <c r="F5" s="22"/>
    </row>
    <row r="6" spans="1:7" ht="12.5">
      <c r="A6" s="123"/>
      <c r="B6" s="152" t="s">
        <v>84</v>
      </c>
      <c r="C6" s="143" t="s">
        <v>3</v>
      </c>
      <c r="D6" s="144">
        <v>2</v>
      </c>
      <c r="E6" s="105"/>
      <c r="F6" s="288">
        <f>D6*E6</f>
        <v>0</v>
      </c>
    </row>
    <row r="7" spans="1:7" ht="13">
      <c r="A7" s="60"/>
      <c r="B7" s="21"/>
      <c r="C7" s="18"/>
      <c r="D7" s="11"/>
      <c r="E7" s="22"/>
      <c r="F7" s="22"/>
    </row>
    <row r="8" spans="1:7" ht="25">
      <c r="A8" s="123" t="s">
        <v>102</v>
      </c>
      <c r="B8" s="148" t="s">
        <v>88</v>
      </c>
      <c r="C8" s="2"/>
      <c r="D8" s="2"/>
      <c r="E8" s="2"/>
      <c r="F8" s="2"/>
      <c r="G8" s="140"/>
    </row>
    <row r="9" spans="1:7" ht="12.5">
      <c r="A9" s="123"/>
      <c r="B9" s="148" t="s">
        <v>86</v>
      </c>
      <c r="C9" s="149" t="s">
        <v>0</v>
      </c>
      <c r="D9" s="102">
        <v>17</v>
      </c>
      <c r="E9" s="105"/>
      <c r="F9" s="288">
        <f t="shared" ref="F9" si="0">D9*E9</f>
        <v>0</v>
      </c>
      <c r="G9" s="66"/>
    </row>
    <row r="10" spans="1:7" ht="12.5">
      <c r="A10" s="123"/>
      <c r="B10" s="148" t="s">
        <v>87</v>
      </c>
      <c r="C10" s="149" t="s">
        <v>0</v>
      </c>
      <c r="D10" s="102">
        <v>14</v>
      </c>
      <c r="E10" s="105"/>
      <c r="F10" s="288">
        <f t="shared" ref="F10" si="1">D10*E10</f>
        <v>0</v>
      </c>
      <c r="G10" s="66"/>
    </row>
    <row r="11" spans="1:7" ht="13">
      <c r="A11" s="87"/>
      <c r="B11" s="142"/>
      <c r="C11" s="24"/>
      <c r="D11" s="102"/>
      <c r="E11" s="26"/>
      <c r="F11" s="26"/>
    </row>
    <row r="12" spans="1:7" ht="13">
      <c r="A12" s="43"/>
      <c r="B12" s="27" t="s">
        <v>148</v>
      </c>
      <c r="E12" s="105"/>
      <c r="F12" s="287">
        <f>SUM(F5:F11)</f>
        <v>0</v>
      </c>
    </row>
    <row r="13" spans="1:7" ht="12.5">
      <c r="A13" s="44"/>
      <c r="B13" s="51"/>
      <c r="C13" s="52"/>
      <c r="D13" s="53"/>
      <c r="E13" s="127"/>
      <c r="F13" s="128"/>
    </row>
    <row r="14" spans="1:7" ht="12.5">
      <c r="A14" s="44"/>
      <c r="B14" s="51"/>
      <c r="C14" s="52"/>
      <c r="D14" s="53"/>
      <c r="E14" s="22"/>
      <c r="F14" s="22"/>
    </row>
    <row r="15" spans="1:7" ht="12.5">
      <c r="A15" s="44"/>
      <c r="B15" s="51"/>
      <c r="C15" s="52"/>
      <c r="D15" s="53"/>
      <c r="E15" s="49"/>
      <c r="F15" s="55"/>
    </row>
    <row r="16" spans="1:7" ht="12.5">
      <c r="A16" s="44"/>
      <c r="B16" s="51"/>
      <c r="C16" s="52"/>
      <c r="D16" s="53"/>
      <c r="E16" s="49"/>
      <c r="F16" s="55"/>
    </row>
    <row r="17" spans="1:6" ht="12.5">
      <c r="B17" s="51"/>
      <c r="C17" s="52"/>
      <c r="D17" s="53"/>
      <c r="E17" s="22"/>
      <c r="F17" s="22"/>
    </row>
    <row r="18" spans="1:6" ht="12.5">
      <c r="B18" s="51"/>
      <c r="C18" s="52"/>
      <c r="D18" s="53"/>
      <c r="E18" s="49"/>
      <c r="F18" s="55"/>
    </row>
    <row r="19" spans="1:6" ht="12.5">
      <c r="B19" s="54"/>
      <c r="C19" s="52"/>
      <c r="D19" s="53"/>
      <c r="E19" s="22"/>
      <c r="F19" s="22"/>
    </row>
    <row r="20" spans="1:6" ht="12.5">
      <c r="B20" s="51"/>
      <c r="C20" s="52"/>
      <c r="D20" s="53"/>
      <c r="E20" s="53"/>
      <c r="F20" s="22"/>
    </row>
    <row r="21" spans="1:6" ht="12.5">
      <c r="A21" s="45" t="s">
        <v>221</v>
      </c>
      <c r="B21" s="51"/>
      <c r="C21" s="52"/>
      <c r="D21" s="53"/>
      <c r="E21" s="22"/>
      <c r="F21" s="22"/>
    </row>
    <row r="22" spans="1:6" ht="12.5">
      <c r="B22" s="51"/>
      <c r="C22" s="52"/>
      <c r="D22" s="53"/>
      <c r="E22" s="49"/>
      <c r="F22" s="55"/>
    </row>
    <row r="23" spans="1:6" ht="12.5">
      <c r="B23" s="51"/>
      <c r="C23" s="52"/>
      <c r="D23" s="53"/>
      <c r="E23" s="49"/>
      <c r="F23" s="55"/>
    </row>
    <row r="24" spans="1:6" ht="12.5">
      <c r="B24" s="51"/>
      <c r="C24" s="52"/>
      <c r="D24" s="53"/>
      <c r="E24" s="49"/>
      <c r="F24" s="49"/>
    </row>
    <row r="25" spans="1:6" ht="12.5">
      <c r="B25" s="51"/>
      <c r="C25" s="52"/>
      <c r="D25" s="53"/>
      <c r="E25" s="49"/>
      <c r="F25" s="55"/>
    </row>
    <row r="26" spans="1:6" ht="12.5">
      <c r="B26" s="51"/>
      <c r="C26" s="52"/>
      <c r="D26" s="53"/>
      <c r="E26" s="49"/>
      <c r="F26" s="55"/>
    </row>
    <row r="27" spans="1:6" ht="12.5">
      <c r="B27" s="51"/>
      <c r="C27" s="52"/>
      <c r="D27" s="53"/>
      <c r="E27" s="49"/>
      <c r="F27" s="49"/>
    </row>
    <row r="28" spans="1:6" ht="12.5">
      <c r="B28" s="51"/>
      <c r="C28" s="52"/>
      <c r="D28" s="53"/>
      <c r="E28" s="49"/>
      <c r="F28" s="55"/>
    </row>
    <row r="29" spans="1:6" ht="12.5">
      <c r="B29" s="51"/>
      <c r="C29" s="52"/>
      <c r="D29" s="53"/>
      <c r="E29" s="49"/>
      <c r="F29" s="55"/>
    </row>
    <row r="30" spans="1:6" ht="12.5">
      <c r="B30" s="51"/>
      <c r="C30" s="52"/>
      <c r="D30" s="53"/>
      <c r="E30" s="49"/>
      <c r="F30" s="49"/>
    </row>
    <row r="31" spans="1:6" ht="12.5">
      <c r="B31" s="54"/>
      <c r="C31" s="52"/>
      <c r="D31" s="53"/>
      <c r="E31" s="49"/>
      <c r="F31" s="55"/>
    </row>
    <row r="32" spans="1:6" ht="12.5">
      <c r="B32" s="51"/>
      <c r="C32" s="52"/>
      <c r="D32" s="53"/>
      <c r="E32" s="49"/>
      <c r="F32" s="49"/>
    </row>
    <row r="33" spans="2:6" ht="12.5">
      <c r="B33" s="51"/>
      <c r="C33" s="52"/>
      <c r="D33" s="53"/>
      <c r="E33" s="49"/>
      <c r="F33" s="55"/>
    </row>
    <row r="34" spans="2:6" ht="12.5">
      <c r="B34" s="51"/>
      <c r="C34" s="52"/>
      <c r="D34" s="53"/>
      <c r="E34" s="49"/>
      <c r="F34" s="49"/>
    </row>
    <row r="35" spans="2:6" ht="12.5">
      <c r="B35" s="51"/>
      <c r="C35" s="52"/>
      <c r="D35" s="53"/>
      <c r="E35" s="49"/>
      <c r="F35" s="55"/>
    </row>
    <row r="36" spans="2:6" ht="12.5">
      <c r="B36" s="56"/>
      <c r="C36" s="52"/>
      <c r="D36" s="53"/>
      <c r="E36" s="49"/>
      <c r="F36" s="55"/>
    </row>
    <row r="37" spans="2:6" ht="12.5">
      <c r="B37" s="56"/>
      <c r="C37" s="52"/>
      <c r="D37" s="53"/>
      <c r="E37" s="22"/>
      <c r="F37" s="22"/>
    </row>
    <row r="38" spans="2:6" ht="12.5">
      <c r="B38" s="56"/>
      <c r="C38" s="52"/>
      <c r="D38" s="53"/>
      <c r="E38" s="22"/>
      <c r="F38" s="22"/>
    </row>
    <row r="39" spans="2:6" ht="12.5">
      <c r="B39" s="56"/>
      <c r="C39" s="52"/>
      <c r="D39" s="53"/>
      <c r="E39" s="22"/>
      <c r="F39" s="22"/>
    </row>
    <row r="40" spans="2:6" ht="12.5">
      <c r="B40" s="56"/>
      <c r="C40" s="52"/>
      <c r="D40" s="53"/>
      <c r="E40" s="22"/>
      <c r="F40" s="22"/>
    </row>
    <row r="41" spans="2:6" ht="12.5">
      <c r="B41" s="51"/>
      <c r="C41" s="52"/>
      <c r="D41" s="53"/>
      <c r="E41" s="22"/>
      <c r="F41" s="22"/>
    </row>
    <row r="42" spans="2:6" ht="12.5">
      <c r="B42" s="51"/>
      <c r="C42" s="52"/>
      <c r="D42" s="53"/>
      <c r="E42" s="22"/>
      <c r="F42" s="22"/>
    </row>
    <row r="44" spans="2:6" ht="13">
      <c r="B44" s="27"/>
    </row>
  </sheetData>
  <printOptions horizontalCentered="1"/>
  <pageMargins left="0.70866141732283472" right="0.70866141732283472" top="0.74803149606299213" bottom="0.74803149606299213" header="0.31496062992125984" footer="0.31496062992125984"/>
  <pageSetup paperSize="9" scale="90" fitToHeight="0" orientation="portrait" r:id="rId1"/>
  <headerFooter>
    <oddFooter>&amp;LSMERALDA HOLDING S.R.L.&amp;C Pag &amp;P di &amp;N
Via Porto Vecchio, 4 - 07021 PORTO CERVO
Computo metrico&amp;RImpianti meccanici
CTC_COS_MEP_PJ_902</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42340-37CA-4105-B36E-36E5B3F76E6E}">
  <dimension ref="A1:I43"/>
  <sheetViews>
    <sheetView showZeros="0" view="pageBreakPreview" zoomScaleNormal="100" zoomScaleSheetLayoutView="100" workbookViewId="0">
      <selection activeCell="K50" sqref="K50"/>
    </sheetView>
  </sheetViews>
  <sheetFormatPr defaultColWidth="9.1796875" defaultRowHeight="10"/>
  <cols>
    <col min="1" max="1" width="8.7265625" style="45" bestFit="1" customWidth="1"/>
    <col min="2" max="2" width="46.81640625" style="10" customWidth="1"/>
    <col min="3" max="3" width="5" style="4" bestFit="1" customWidth="1"/>
    <col min="4" max="4" width="10.81640625" style="8" bestFit="1" customWidth="1"/>
    <col min="5" max="5" width="12.1796875" style="3" bestFit="1" customWidth="1"/>
    <col min="6" max="6" width="11.81640625" style="7" bestFit="1" customWidth="1"/>
    <col min="7" max="7" width="33.1796875" style="3" customWidth="1"/>
    <col min="8" max="8" width="87" style="2" customWidth="1"/>
    <col min="9" max="9" width="26.453125" style="2" customWidth="1"/>
    <col min="10" max="16384" width="9.1796875" style="2"/>
  </cols>
  <sheetData>
    <row r="1" spans="1:9" s="1" customFormat="1" ht="26">
      <c r="A1" s="12" t="s">
        <v>5</v>
      </c>
      <c r="B1" s="13" t="s">
        <v>6</v>
      </c>
      <c r="C1" s="14" t="s">
        <v>7</v>
      </c>
      <c r="D1" s="12" t="s">
        <v>8</v>
      </c>
      <c r="E1" s="15" t="s">
        <v>9</v>
      </c>
      <c r="F1" s="157" t="s">
        <v>10</v>
      </c>
    </row>
    <row r="2" spans="1:9" ht="12.5">
      <c r="A2" s="43"/>
      <c r="B2" s="17"/>
      <c r="C2" s="18"/>
      <c r="D2" s="11"/>
      <c r="E2" s="19"/>
      <c r="F2" s="20"/>
      <c r="G2" s="20"/>
    </row>
    <row r="3" spans="1:9" ht="13">
      <c r="A3" s="60" t="s">
        <v>107</v>
      </c>
      <c r="B3" s="21" t="s">
        <v>145</v>
      </c>
      <c r="C3" s="18"/>
      <c r="D3" s="11"/>
      <c r="E3" s="22"/>
      <c r="F3" s="22"/>
      <c r="G3" s="22"/>
    </row>
    <row r="4" spans="1:9" ht="13">
      <c r="A4" s="60"/>
      <c r="B4" s="21"/>
      <c r="C4" s="18"/>
      <c r="D4" s="11"/>
      <c r="E4" s="22"/>
      <c r="F4" s="22"/>
      <c r="G4" s="22"/>
    </row>
    <row r="5" spans="1:9" ht="151">
      <c r="A5" s="124" t="s">
        <v>124</v>
      </c>
      <c r="B5" s="136" t="s">
        <v>146</v>
      </c>
      <c r="C5" s="146"/>
      <c r="D5" s="102"/>
      <c r="E5" s="131">
        <v>0</v>
      </c>
      <c r="F5" s="57"/>
      <c r="G5" s="57"/>
      <c r="I5" s="47"/>
    </row>
    <row r="6" spans="1:9" ht="13">
      <c r="A6" s="60"/>
      <c r="B6" s="147" t="s">
        <v>104</v>
      </c>
      <c r="C6" s="149" t="s">
        <v>0</v>
      </c>
      <c r="D6" s="25">
        <v>6</v>
      </c>
      <c r="E6" s="105"/>
      <c r="F6" s="288">
        <f t="shared" ref="F6" si="0">D6*E6</f>
        <v>0</v>
      </c>
      <c r="G6" s="57"/>
    </row>
    <row r="7" spans="1:9" ht="13">
      <c r="A7" s="60"/>
      <c r="B7" s="125"/>
      <c r="C7" s="24"/>
      <c r="D7" s="25"/>
      <c r="E7" s="26"/>
      <c r="F7" s="57"/>
      <c r="G7" s="57"/>
    </row>
    <row r="8" spans="1:9" ht="88">
      <c r="A8" s="123" t="s">
        <v>125</v>
      </c>
      <c r="B8" s="21" t="s">
        <v>85</v>
      </c>
      <c r="C8" s="18"/>
      <c r="D8" s="25"/>
      <c r="E8" s="22"/>
      <c r="F8" s="22"/>
      <c r="G8" s="22"/>
    </row>
    <row r="9" spans="1:9" ht="12.5">
      <c r="A9" s="123"/>
      <c r="B9" s="152" t="s">
        <v>89</v>
      </c>
      <c r="C9" s="143" t="s">
        <v>3</v>
      </c>
      <c r="D9" s="144">
        <v>1</v>
      </c>
      <c r="E9" s="145"/>
      <c r="F9" s="288">
        <f t="shared" ref="F9" si="1">D9*E9</f>
        <v>0</v>
      </c>
      <c r="G9" s="145"/>
    </row>
    <row r="10" spans="1:9" ht="12.5">
      <c r="A10" s="61"/>
      <c r="B10" s="147"/>
      <c r="C10" s="138"/>
      <c r="D10" s="25"/>
      <c r="E10" s="105"/>
      <c r="F10" s="57"/>
      <c r="G10" s="57"/>
    </row>
    <row r="11" spans="1:9" ht="13">
      <c r="A11" s="43"/>
      <c r="B11" s="27" t="s">
        <v>147</v>
      </c>
      <c r="F11" s="64">
        <f>SUM(F5:F10)</f>
        <v>0</v>
      </c>
      <c r="G11" s="64"/>
    </row>
    <row r="12" spans="1:9" ht="12.5">
      <c r="A12" s="44"/>
      <c r="B12" s="51"/>
      <c r="C12" s="52"/>
      <c r="D12" s="53"/>
      <c r="E12" s="22"/>
      <c r="F12" s="22"/>
      <c r="G12" s="22"/>
    </row>
    <row r="13" spans="1:9" ht="12.5">
      <c r="A13" s="44"/>
      <c r="B13" s="51"/>
      <c r="C13" s="52"/>
      <c r="D13" s="53"/>
      <c r="E13" s="22"/>
      <c r="F13" s="22"/>
      <c r="G13" s="22"/>
    </row>
    <row r="14" spans="1:9" ht="12.5">
      <c r="A14" s="44"/>
      <c r="B14" s="51"/>
      <c r="C14" s="52"/>
      <c r="D14" s="53"/>
      <c r="E14" s="49"/>
      <c r="F14" s="55"/>
      <c r="G14" s="55"/>
    </row>
    <row r="15" spans="1:9" ht="12.5">
      <c r="A15" s="44"/>
      <c r="B15" s="51"/>
      <c r="C15" s="52"/>
      <c r="D15" s="53"/>
      <c r="E15" s="49"/>
      <c r="F15" s="55"/>
      <c r="G15" s="55"/>
    </row>
    <row r="16" spans="1:9" ht="12.5">
      <c r="B16" s="51"/>
      <c r="C16" s="52"/>
      <c r="D16" s="53"/>
      <c r="E16" s="22"/>
      <c r="F16" s="22"/>
      <c r="G16" s="22"/>
    </row>
    <row r="17" spans="1:7" ht="12.5">
      <c r="B17" s="51"/>
      <c r="C17" s="52"/>
      <c r="D17" s="53"/>
      <c r="E17" s="49"/>
      <c r="F17" s="55"/>
      <c r="G17" s="55"/>
    </row>
    <row r="18" spans="1:7" ht="12.5">
      <c r="B18" s="54"/>
      <c r="C18" s="52"/>
      <c r="D18" s="53"/>
      <c r="E18" s="22"/>
      <c r="F18" s="22"/>
      <c r="G18" s="22"/>
    </row>
    <row r="19" spans="1:7" ht="12.5">
      <c r="B19" s="51"/>
      <c r="C19" s="52"/>
      <c r="D19" s="53"/>
      <c r="E19" s="53"/>
      <c r="F19" s="22"/>
      <c r="G19" s="22"/>
    </row>
    <row r="20" spans="1:7" ht="12.5">
      <c r="B20" s="51"/>
      <c r="C20" s="52"/>
      <c r="D20" s="53"/>
      <c r="E20" s="22"/>
      <c r="F20" s="22"/>
      <c r="G20" s="22"/>
    </row>
    <row r="21" spans="1:7" ht="12.5">
      <c r="A21" s="45" t="s">
        <v>221</v>
      </c>
      <c r="B21" s="51"/>
      <c r="C21" s="52"/>
      <c r="D21" s="53"/>
      <c r="E21" s="49"/>
      <c r="F21" s="55"/>
      <c r="G21" s="55"/>
    </row>
    <row r="22" spans="1:7" ht="12.5">
      <c r="B22" s="51"/>
      <c r="C22" s="52"/>
      <c r="D22" s="53"/>
      <c r="E22" s="49"/>
      <c r="F22" s="55"/>
      <c r="G22" s="55"/>
    </row>
    <row r="23" spans="1:7" ht="12.5">
      <c r="B23" s="51"/>
      <c r="C23" s="52"/>
      <c r="D23" s="53"/>
      <c r="E23" s="49"/>
      <c r="F23" s="49"/>
      <c r="G23" s="49"/>
    </row>
    <row r="24" spans="1:7" ht="12.5">
      <c r="B24" s="51"/>
      <c r="C24" s="52"/>
      <c r="D24" s="53"/>
      <c r="E24" s="49"/>
      <c r="F24" s="55"/>
      <c r="G24" s="55"/>
    </row>
    <row r="25" spans="1:7" ht="12.5">
      <c r="B25" s="51"/>
      <c r="C25" s="52"/>
      <c r="D25" s="53"/>
      <c r="E25" s="49"/>
      <c r="F25" s="55"/>
      <c r="G25" s="55"/>
    </row>
    <row r="26" spans="1:7" ht="12.5">
      <c r="B26" s="51"/>
      <c r="C26" s="52"/>
      <c r="D26" s="53"/>
      <c r="E26" s="49"/>
      <c r="F26" s="49"/>
      <c r="G26" s="49"/>
    </row>
    <row r="27" spans="1:7" ht="12.5">
      <c r="B27" s="51"/>
      <c r="C27" s="52"/>
      <c r="D27" s="53"/>
      <c r="E27" s="49"/>
      <c r="F27" s="55"/>
      <c r="G27" s="55"/>
    </row>
    <row r="28" spans="1:7" ht="12.5">
      <c r="B28" s="51"/>
      <c r="C28" s="52"/>
      <c r="D28" s="53"/>
      <c r="E28" s="49"/>
      <c r="F28" s="55"/>
      <c r="G28" s="55"/>
    </row>
    <row r="29" spans="1:7" ht="12.5">
      <c r="B29" s="51"/>
      <c r="C29" s="52"/>
      <c r="D29" s="53"/>
      <c r="E29" s="49"/>
      <c r="F29" s="49"/>
      <c r="G29" s="49"/>
    </row>
    <row r="30" spans="1:7" ht="12.5">
      <c r="B30" s="54"/>
      <c r="C30" s="52"/>
      <c r="D30" s="53"/>
      <c r="E30" s="49"/>
      <c r="F30" s="55"/>
      <c r="G30" s="55"/>
    </row>
    <row r="31" spans="1:7" ht="12.5">
      <c r="B31" s="51"/>
      <c r="C31" s="52"/>
      <c r="D31" s="53"/>
      <c r="E31" s="49"/>
      <c r="F31" s="49"/>
      <c r="G31" s="49"/>
    </row>
    <row r="32" spans="1:7" ht="12.5">
      <c r="B32" s="51"/>
      <c r="C32" s="52"/>
      <c r="D32" s="53"/>
      <c r="E32" s="49"/>
      <c r="F32" s="55"/>
      <c r="G32" s="55"/>
    </row>
    <row r="33" spans="2:7" ht="12.5">
      <c r="B33" s="51"/>
      <c r="C33" s="52"/>
      <c r="D33" s="53"/>
      <c r="E33" s="49"/>
      <c r="F33" s="49"/>
      <c r="G33" s="49"/>
    </row>
    <row r="34" spans="2:7" ht="12.5">
      <c r="B34" s="51"/>
      <c r="C34" s="52"/>
      <c r="D34" s="53"/>
      <c r="E34" s="49"/>
      <c r="F34" s="55"/>
      <c r="G34" s="55"/>
    </row>
    <row r="35" spans="2:7" ht="12.5">
      <c r="B35" s="56"/>
      <c r="C35" s="52"/>
      <c r="D35" s="53"/>
      <c r="E35" s="49"/>
      <c r="F35" s="55"/>
      <c r="G35" s="55"/>
    </row>
    <row r="36" spans="2:7" ht="12.5">
      <c r="B36" s="56"/>
      <c r="C36" s="52"/>
      <c r="D36" s="53"/>
      <c r="E36" s="22"/>
      <c r="F36" s="22"/>
      <c r="G36" s="22"/>
    </row>
    <row r="37" spans="2:7" ht="12.5">
      <c r="B37" s="56"/>
      <c r="C37" s="52"/>
      <c r="D37" s="53"/>
      <c r="E37" s="22"/>
      <c r="F37" s="22"/>
      <c r="G37" s="22"/>
    </row>
    <row r="38" spans="2:7" ht="12.5">
      <c r="B38" s="56"/>
      <c r="C38" s="52"/>
      <c r="D38" s="53"/>
      <c r="E38" s="22"/>
      <c r="F38" s="22"/>
      <c r="G38" s="22"/>
    </row>
    <row r="39" spans="2:7" ht="12.5">
      <c r="B39" s="56"/>
      <c r="C39" s="52"/>
      <c r="D39" s="53"/>
      <c r="E39" s="22"/>
      <c r="F39" s="22"/>
      <c r="G39" s="22"/>
    </row>
    <row r="40" spans="2:7" ht="12.5">
      <c r="B40" s="51"/>
      <c r="C40" s="52"/>
      <c r="D40" s="53"/>
      <c r="E40" s="22"/>
      <c r="F40" s="22"/>
      <c r="G40" s="22"/>
    </row>
    <row r="41" spans="2:7" ht="12.5">
      <c r="B41" s="51"/>
      <c r="C41" s="52"/>
      <c r="D41" s="53"/>
      <c r="E41" s="22"/>
      <c r="F41" s="22"/>
      <c r="G41" s="22"/>
    </row>
    <row r="43" spans="2:7" ht="13">
      <c r="B43" s="27"/>
    </row>
  </sheetData>
  <conditionalFormatting sqref="B6 B10">
    <cfRule type="cellIs" dxfId="1" priority="6" stopIfTrue="1" operator="equal">
      <formula>0</formula>
    </cfRule>
  </conditionalFormatting>
  <conditionalFormatting sqref="B5:C5">
    <cfRule type="cellIs" dxfId="0" priority="2"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90" fitToHeight="0" orientation="portrait" r:id="rId1"/>
  <headerFooter>
    <oddFooter>&amp;LSMERALDA HOLDING S.R.L.&amp;C Pag &amp;P di &amp;N
Via Porto Vecchio, 4 - 07021 PORTO CERVO
Computo metrico&amp;RImpianti meccanici
CTC_COS_MEP_PJ_902</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99"/>
  <sheetViews>
    <sheetView showZeros="0" view="pageBreakPreview" zoomScale="130" zoomScaleNormal="100" zoomScaleSheetLayoutView="130" workbookViewId="0">
      <selection activeCell="K50" sqref="K50"/>
    </sheetView>
  </sheetViews>
  <sheetFormatPr defaultColWidth="8.81640625" defaultRowHeight="10.5"/>
  <cols>
    <col min="1" max="1" width="9.1796875" style="5" customWidth="1"/>
    <col min="2" max="2" width="45.7265625" style="6" bestFit="1" customWidth="1"/>
    <col min="3" max="3" width="4.7265625" style="4" bestFit="1" customWidth="1"/>
    <col min="4" max="4" width="8.26953125" style="8" bestFit="1" customWidth="1"/>
    <col min="5" max="5" width="12" style="3" bestFit="1" customWidth="1"/>
    <col min="6" max="6" width="13.453125" style="9" bestFit="1" customWidth="1"/>
    <col min="7" max="16384" width="8.81640625" style="2"/>
  </cols>
  <sheetData>
    <row r="1" spans="1:6" ht="13">
      <c r="A1" s="108"/>
      <c r="B1" s="109" t="s">
        <v>34</v>
      </c>
      <c r="C1" s="110"/>
      <c r="D1" s="111"/>
      <c r="E1" s="112"/>
      <c r="F1" s="208"/>
    </row>
    <row r="2" spans="1:6" s="1" customFormat="1" ht="13">
      <c r="A2" s="27" t="s">
        <v>5</v>
      </c>
      <c r="B2" s="27" t="s">
        <v>11</v>
      </c>
      <c r="C2" s="14"/>
      <c r="D2" s="12"/>
      <c r="E2" s="29"/>
      <c r="F2" s="16" t="s">
        <v>12</v>
      </c>
    </row>
    <row r="3" spans="1:6" ht="13">
      <c r="A3" s="113"/>
      <c r="B3" s="114"/>
      <c r="C3" s="106"/>
      <c r="D3" s="104"/>
      <c r="E3" s="115"/>
      <c r="F3" s="31"/>
    </row>
    <row r="4" spans="1:6" s="66" customFormat="1" ht="13">
      <c r="A4" s="84" t="s">
        <v>14</v>
      </c>
      <c r="B4" s="79" t="str">
        <f>'Aria Estrazioni'!B47</f>
        <v>TOTALE DISTRIBUZIONE / ESTRAZIONE ARIA</v>
      </c>
      <c r="C4" s="116"/>
      <c r="D4" s="117"/>
      <c r="E4" s="118"/>
      <c r="F4" s="83">
        <f>'Aria Estrazioni'!F47</f>
        <v>0</v>
      </c>
    </row>
    <row r="5" spans="1:6" ht="13">
      <c r="A5" s="84"/>
      <c r="B5" s="79"/>
      <c r="C5" s="116"/>
      <c r="D5" s="117"/>
      <c r="E5" s="118"/>
      <c r="F5" s="83"/>
    </row>
    <row r="6" spans="1:6" s="66" customFormat="1" ht="13">
      <c r="A6" s="78" t="s">
        <v>17</v>
      </c>
      <c r="B6" s="79" t="str">
        <f>' CDZ '!B40</f>
        <v xml:space="preserve">TOTALE IMPIANTO DI CONDIZIONAMENTO </v>
      </c>
      <c r="C6" s="116"/>
      <c r="D6" s="117"/>
      <c r="E6" s="118"/>
      <c r="F6" s="83">
        <f>' CDZ '!F40</f>
        <v>0</v>
      </c>
    </row>
    <row r="7" spans="1:6" ht="13">
      <c r="A7" s="84"/>
      <c r="B7" s="79"/>
      <c r="C7" s="116"/>
      <c r="D7" s="117"/>
      <c r="E7" s="118"/>
      <c r="F7" s="83"/>
    </row>
    <row r="8" spans="1:6" ht="13">
      <c r="A8" s="78" t="s">
        <v>188</v>
      </c>
      <c r="B8" s="264" t="str">
        <f>'[1]Centrale Termica'!B40</f>
        <v>TOTALE CENTRALE TERMICA</v>
      </c>
      <c r="C8" s="116"/>
      <c r="D8" s="117"/>
      <c r="E8" s="118"/>
      <c r="F8" s="83">
        <f>'Centrale Termica'!F15</f>
        <v>0</v>
      </c>
    </row>
    <row r="9" spans="1:6" ht="13">
      <c r="A9" s="84"/>
      <c r="B9" s="79"/>
      <c r="C9" s="116"/>
      <c r="D9" s="117"/>
      <c r="E9" s="118"/>
      <c r="F9" s="83"/>
    </row>
    <row r="10" spans="1:6" s="66" customFormat="1" ht="13">
      <c r="A10" s="78" t="s">
        <v>48</v>
      </c>
      <c r="B10" s="79" t="str">
        <f>'Centrali ACS'!B22</f>
        <v xml:space="preserve">TOTALE CENTRALI ACS </v>
      </c>
      <c r="C10" s="116"/>
      <c r="D10" s="117"/>
      <c r="E10" s="118"/>
      <c r="F10" s="83">
        <f>'Centrali ACS'!F22</f>
        <v>0</v>
      </c>
    </row>
    <row r="11" spans="1:6" ht="13">
      <c r="A11" s="84"/>
      <c r="B11" s="79"/>
      <c r="C11" s="116"/>
      <c r="D11" s="117"/>
      <c r="E11" s="118"/>
      <c r="F11" s="83"/>
    </row>
    <row r="12" spans="1:6" s="66" customFormat="1" ht="13">
      <c r="A12" s="78" t="s">
        <v>96</v>
      </c>
      <c r="B12" s="79" t="str">
        <f>'Idrico Sanitario'!B109</f>
        <v>TOTALE IMPIANTO IDRICO SANITARIO</v>
      </c>
      <c r="C12" s="116"/>
      <c r="D12" s="117"/>
      <c r="E12" s="118"/>
      <c r="F12" s="83">
        <f>'Idrico Sanitario'!F109</f>
        <v>0</v>
      </c>
    </row>
    <row r="13" spans="1:6" s="66" customFormat="1" ht="13">
      <c r="A13" s="78"/>
      <c r="B13" s="79"/>
      <c r="C13" s="116"/>
      <c r="D13" s="117"/>
      <c r="E13" s="118"/>
      <c r="F13" s="83"/>
    </row>
    <row r="14" spans="1:6" s="66" customFormat="1" ht="13">
      <c r="A14" s="78" t="s">
        <v>99</v>
      </c>
      <c r="B14" s="79" t="str">
        <f>Irrigazione!B12</f>
        <v>TOTALE IMPIANTO DI IRRIGAZIONE</v>
      </c>
      <c r="C14" s="116"/>
      <c r="D14" s="117"/>
      <c r="E14" s="118"/>
      <c r="F14" s="83">
        <f>Irrigazione!F12</f>
        <v>0</v>
      </c>
    </row>
    <row r="15" spans="1:6" s="66" customFormat="1" ht="13">
      <c r="A15" s="78"/>
      <c r="B15" s="79"/>
      <c r="C15" s="116"/>
      <c r="D15" s="117"/>
      <c r="E15" s="118"/>
      <c r="F15" s="83"/>
    </row>
    <row r="16" spans="1:6" s="66" customFormat="1" ht="13">
      <c r="A16" s="78" t="s">
        <v>107</v>
      </c>
      <c r="B16" s="79" t="str">
        <f>'VVF Idranti'!B11</f>
        <v>TOTALE IMPIANTO IDRANTI</v>
      </c>
      <c r="C16" s="116"/>
      <c r="D16" s="117"/>
      <c r="E16" s="118"/>
      <c r="F16" s="83">
        <f>'VVF Idranti'!F11</f>
        <v>0</v>
      </c>
    </row>
    <row r="17" spans="1:6" s="66" customFormat="1" ht="13">
      <c r="A17" s="78"/>
      <c r="B17" s="79"/>
      <c r="C17" s="116"/>
      <c r="D17" s="117"/>
      <c r="E17" s="118"/>
      <c r="F17" s="83"/>
    </row>
    <row r="18" spans="1:6" ht="13">
      <c r="A18" s="109"/>
      <c r="B18" s="109" t="s">
        <v>35</v>
      </c>
      <c r="C18" s="119"/>
      <c r="D18" s="120"/>
      <c r="E18" s="121"/>
      <c r="F18" s="121">
        <f>SUM(F4:F16)</f>
        <v>0</v>
      </c>
    </row>
    <row r="19" spans="1:6" ht="13">
      <c r="A19" s="39"/>
      <c r="B19" s="40"/>
      <c r="C19" s="34"/>
      <c r="D19" s="35"/>
      <c r="E19" s="36"/>
      <c r="F19" s="37"/>
    </row>
    <row r="20" spans="1:6" ht="13">
      <c r="A20" s="39"/>
      <c r="B20" s="40"/>
      <c r="C20" s="34"/>
      <c r="D20" s="68"/>
      <c r="E20" s="36"/>
      <c r="F20" s="37"/>
    </row>
    <row r="21" spans="1:6" ht="39">
      <c r="A21" s="32" t="s">
        <v>221</v>
      </c>
      <c r="B21" s="33"/>
      <c r="C21" s="34"/>
      <c r="D21" s="35"/>
      <c r="E21" s="36"/>
      <c r="F21" s="38"/>
    </row>
    <row r="22" spans="1:6" ht="13">
      <c r="A22" s="39"/>
      <c r="B22" s="40"/>
      <c r="C22" s="34"/>
      <c r="D22" s="68"/>
      <c r="E22" s="36"/>
      <c r="F22" s="37"/>
    </row>
    <row r="23" spans="1:6" ht="13">
      <c r="A23" s="39"/>
      <c r="B23" s="40"/>
      <c r="C23" s="34"/>
      <c r="D23" s="35"/>
      <c r="E23" s="36"/>
      <c r="F23" s="37"/>
    </row>
    <row r="24" spans="1:6" ht="13">
      <c r="A24" s="32"/>
      <c r="B24" s="70"/>
      <c r="C24" s="34"/>
      <c r="D24" s="35"/>
      <c r="E24" s="36"/>
      <c r="F24" s="38"/>
    </row>
    <row r="25" spans="1:6" ht="13">
      <c r="A25" s="39"/>
      <c r="B25" s="71"/>
      <c r="C25" s="34"/>
      <c r="D25" s="35"/>
      <c r="E25" s="36"/>
      <c r="F25" s="37"/>
    </row>
    <row r="26" spans="1:6" ht="13">
      <c r="A26" s="39"/>
      <c r="B26" s="40"/>
      <c r="C26" s="34"/>
      <c r="D26" s="35"/>
      <c r="E26" s="36"/>
      <c r="F26" s="37"/>
    </row>
    <row r="27" spans="1:6" ht="13">
      <c r="A27" s="32"/>
      <c r="B27" s="67"/>
      <c r="C27" s="34"/>
      <c r="D27" s="35"/>
      <c r="E27" s="36"/>
      <c r="F27" s="38"/>
    </row>
    <row r="28" spans="1:6" ht="13">
      <c r="A28" s="39"/>
      <c r="B28" s="40"/>
      <c r="C28" s="34"/>
      <c r="D28" s="68"/>
      <c r="E28" s="36"/>
      <c r="F28" s="37"/>
    </row>
    <row r="29" spans="1:6" ht="13">
      <c r="A29" s="39"/>
      <c r="B29" s="40"/>
      <c r="C29" s="34"/>
      <c r="D29" s="68"/>
      <c r="E29" s="36"/>
      <c r="F29" s="37"/>
    </row>
    <row r="30" spans="1:6" ht="13">
      <c r="A30" s="32"/>
      <c r="B30" s="33"/>
      <c r="C30" s="34"/>
      <c r="D30" s="68"/>
      <c r="E30" s="36"/>
      <c r="F30" s="38"/>
    </row>
    <row r="31" spans="1:6" ht="13">
      <c r="A31" s="39"/>
      <c r="B31" s="40"/>
      <c r="C31" s="34"/>
      <c r="D31" s="68"/>
      <c r="E31" s="36"/>
      <c r="F31" s="37"/>
    </row>
    <row r="32" spans="1:6" ht="13">
      <c r="A32" s="39"/>
      <c r="B32" s="40"/>
      <c r="C32" s="34"/>
      <c r="D32" s="68"/>
      <c r="E32" s="36"/>
      <c r="F32" s="37"/>
    </row>
    <row r="33" spans="1:6" ht="13">
      <c r="A33" s="32"/>
      <c r="B33" s="33"/>
      <c r="C33" s="34"/>
      <c r="D33" s="35"/>
      <c r="E33" s="36"/>
      <c r="F33" s="38"/>
    </row>
    <row r="34" spans="1:6" ht="13">
      <c r="A34" s="39"/>
      <c r="B34" s="40"/>
      <c r="C34" s="34"/>
      <c r="D34" s="35"/>
      <c r="E34" s="36"/>
      <c r="F34" s="37"/>
    </row>
    <row r="35" spans="1:6" ht="13">
      <c r="A35" s="39"/>
      <c r="B35" s="40"/>
      <c r="C35" s="34"/>
      <c r="D35" s="68"/>
      <c r="E35" s="36"/>
      <c r="F35" s="37"/>
    </row>
    <row r="36" spans="1:6" ht="13">
      <c r="A36" s="32"/>
      <c r="B36" s="33"/>
      <c r="C36" s="34"/>
      <c r="D36" s="68"/>
      <c r="E36" s="36"/>
      <c r="F36" s="38"/>
    </row>
    <row r="37" spans="1:6" ht="13">
      <c r="A37" s="39"/>
      <c r="B37" s="40"/>
      <c r="C37" s="34"/>
      <c r="D37" s="68"/>
      <c r="E37" s="36"/>
      <c r="F37" s="37"/>
    </row>
    <row r="38" spans="1:6" ht="13">
      <c r="A38" s="39"/>
      <c r="B38" s="40"/>
      <c r="C38" s="34"/>
      <c r="D38" s="35"/>
      <c r="E38" s="36"/>
      <c r="F38" s="37"/>
    </row>
    <row r="39" spans="1:6" ht="13">
      <c r="A39" s="32"/>
      <c r="B39" s="67"/>
      <c r="C39" s="34"/>
      <c r="D39" s="35"/>
      <c r="E39" s="36"/>
      <c r="F39" s="38"/>
    </row>
    <row r="40" spans="1:6" ht="13">
      <c r="A40" s="39"/>
      <c r="B40" s="40"/>
      <c r="C40" s="34"/>
      <c r="D40" s="35"/>
      <c r="E40" s="69"/>
      <c r="F40" s="37"/>
    </row>
    <row r="41" spans="1:6" ht="13">
      <c r="A41" s="39"/>
      <c r="B41" s="40"/>
      <c r="C41" s="34"/>
      <c r="D41" s="35"/>
      <c r="E41" s="69"/>
      <c r="F41" s="37"/>
    </row>
    <row r="42" spans="1:6" ht="13">
      <c r="A42" s="32"/>
      <c r="B42" s="33"/>
      <c r="C42" s="34"/>
      <c r="D42" s="35"/>
      <c r="E42" s="69"/>
      <c r="F42" s="38"/>
    </row>
    <row r="43" spans="1:6" ht="13">
      <c r="A43" s="39"/>
      <c r="B43" s="40"/>
      <c r="C43" s="34"/>
      <c r="D43" s="35"/>
      <c r="E43" s="36"/>
      <c r="F43" s="37"/>
    </row>
    <row r="44" spans="1:6" ht="13">
      <c r="A44" s="39"/>
      <c r="B44" s="71"/>
      <c r="C44" s="34"/>
      <c r="D44" s="35"/>
      <c r="E44" s="36"/>
      <c r="F44" s="37"/>
    </row>
    <row r="45" spans="1:6" ht="13">
      <c r="A45" s="32"/>
      <c r="B45" s="33"/>
      <c r="C45" s="34"/>
      <c r="D45" s="68"/>
      <c r="E45" s="36"/>
      <c r="F45" s="38"/>
    </row>
    <row r="46" spans="1:6" ht="13">
      <c r="A46" s="32"/>
      <c r="B46" s="33"/>
      <c r="C46" s="34"/>
      <c r="D46" s="68"/>
      <c r="E46" s="36"/>
      <c r="F46" s="37"/>
    </row>
    <row r="47" spans="1:6" ht="13">
      <c r="A47" s="32"/>
      <c r="B47" s="33"/>
      <c r="C47" s="34"/>
      <c r="D47" s="68"/>
      <c r="E47" s="36"/>
      <c r="F47" s="37"/>
    </row>
    <row r="48" spans="1:6" ht="13">
      <c r="A48" s="32"/>
      <c r="B48" s="33"/>
      <c r="C48" s="34"/>
      <c r="D48" s="35"/>
      <c r="E48" s="36"/>
      <c r="F48" s="38"/>
    </row>
    <row r="49" spans="1:6" ht="13">
      <c r="A49" s="39"/>
      <c r="B49" s="71"/>
      <c r="C49" s="34"/>
      <c r="D49" s="35"/>
      <c r="E49" s="36"/>
      <c r="F49" s="37"/>
    </row>
    <row r="50" spans="1:6" ht="13">
      <c r="A50" s="39"/>
      <c r="B50" s="40"/>
      <c r="C50" s="34"/>
      <c r="D50" s="68"/>
      <c r="E50" s="36"/>
      <c r="F50" s="37"/>
    </row>
    <row r="51" spans="1:6" ht="13">
      <c r="A51" s="32"/>
      <c r="B51" s="33"/>
      <c r="C51" s="34"/>
      <c r="D51" s="68"/>
      <c r="E51" s="36"/>
      <c r="F51" s="38"/>
    </row>
    <row r="52" spans="1:6" ht="13">
      <c r="A52" s="39"/>
      <c r="B52" s="40"/>
      <c r="C52" s="34"/>
      <c r="D52" s="68"/>
      <c r="E52" s="36"/>
      <c r="F52" s="37"/>
    </row>
    <row r="53" spans="1:6" ht="13">
      <c r="A53" s="27"/>
      <c r="B53" s="74"/>
      <c r="C53" s="14"/>
      <c r="D53" s="28"/>
      <c r="E53" s="29"/>
      <c r="F53" s="30"/>
    </row>
    <row r="54" spans="1:6" ht="13.5" customHeight="1">
      <c r="A54" s="27"/>
      <c r="B54" s="27"/>
      <c r="C54" s="14"/>
      <c r="D54" s="28"/>
      <c r="E54" s="29"/>
      <c r="F54" s="30"/>
    </row>
    <row r="55" spans="1:6" ht="13">
      <c r="A55" s="27"/>
      <c r="B55" s="73"/>
      <c r="C55" s="42"/>
      <c r="D55" s="28"/>
      <c r="E55" s="29"/>
      <c r="F55" s="30"/>
    </row>
    <row r="56" spans="1:6" ht="13">
      <c r="A56" s="27"/>
      <c r="B56" s="27"/>
      <c r="C56" s="14"/>
      <c r="D56" s="76"/>
      <c r="E56" s="29"/>
      <c r="F56" s="30"/>
    </row>
    <row r="57" spans="1:6" ht="13">
      <c r="A57" s="27"/>
      <c r="B57" s="27"/>
      <c r="C57" s="14"/>
      <c r="D57" s="76"/>
      <c r="E57" s="29"/>
      <c r="F57" s="30"/>
    </row>
    <row r="58" spans="1:6">
      <c r="D58" s="72"/>
      <c r="F58" s="41"/>
    </row>
    <row r="59" spans="1:6" ht="13">
      <c r="A59" s="32"/>
      <c r="B59" s="67"/>
      <c r="F59" s="38"/>
    </row>
    <row r="60" spans="1:6" ht="13">
      <c r="A60" s="32"/>
      <c r="B60" s="33"/>
      <c r="F60" s="38"/>
    </row>
    <row r="61" spans="1:6" ht="13">
      <c r="A61" s="32"/>
      <c r="B61" s="67"/>
      <c r="F61" s="38"/>
    </row>
    <row r="62" spans="1:6" ht="13">
      <c r="A62" s="32"/>
      <c r="B62" s="33"/>
      <c r="D62" s="72"/>
      <c r="F62" s="38"/>
    </row>
    <row r="63" spans="1:6" ht="13">
      <c r="A63" s="32"/>
      <c r="B63" s="67"/>
      <c r="F63" s="38"/>
    </row>
    <row r="64" spans="1:6" ht="13">
      <c r="B64" s="33"/>
      <c r="F64" s="41"/>
    </row>
    <row r="65" spans="1:6" ht="13">
      <c r="B65" s="74"/>
      <c r="D65" s="72"/>
      <c r="F65" s="30"/>
    </row>
    <row r="66" spans="1:6">
      <c r="F66" s="41"/>
    </row>
    <row r="67" spans="1:6" ht="13">
      <c r="B67"/>
      <c r="C67" s="42"/>
      <c r="F67" s="30"/>
    </row>
    <row r="68" spans="1:6">
      <c r="F68" s="41"/>
    </row>
    <row r="69" spans="1:6">
      <c r="B69" s="75"/>
      <c r="F69" s="41"/>
    </row>
    <row r="70" spans="1:6">
      <c r="F70" s="41"/>
    </row>
    <row r="71" spans="1:6">
      <c r="F71" s="41"/>
    </row>
    <row r="72" spans="1:6">
      <c r="F72" s="41"/>
    </row>
    <row r="73" spans="1:6">
      <c r="F73" s="41"/>
    </row>
    <row r="74" spans="1:6">
      <c r="F74" s="41"/>
    </row>
    <row r="75" spans="1:6">
      <c r="F75" s="41"/>
    </row>
    <row r="76" spans="1:6">
      <c r="F76" s="41"/>
    </row>
    <row r="77" spans="1:6">
      <c r="F77" s="41"/>
    </row>
    <row r="78" spans="1:6" ht="12.5">
      <c r="A78" s="61"/>
      <c r="B78" s="85"/>
      <c r="C78" s="52"/>
      <c r="D78" s="62"/>
      <c r="E78" s="26"/>
      <c r="F78" s="26"/>
    </row>
    <row r="79" spans="1:6" ht="13">
      <c r="A79" s="61"/>
      <c r="B79" s="86"/>
      <c r="C79" s="52"/>
      <c r="D79" s="63"/>
      <c r="E79" s="26"/>
      <c r="F79" s="26"/>
    </row>
    <row r="80" spans="1:6" ht="13">
      <c r="B80" s="89"/>
      <c r="C80" s="80"/>
      <c r="D80" s="81"/>
      <c r="E80" s="82"/>
      <c r="F80" s="90"/>
    </row>
    <row r="81" spans="1:6">
      <c r="F81" s="41"/>
    </row>
    <row r="82" spans="1:6" ht="13">
      <c r="A82" s="61"/>
      <c r="B82" s="88"/>
      <c r="C82" s="52"/>
      <c r="D82" s="63"/>
      <c r="E82" s="26"/>
      <c r="F82" s="26"/>
    </row>
    <row r="83" spans="1:6">
      <c r="F83" s="41"/>
    </row>
    <row r="84" spans="1:6">
      <c r="F84" s="41"/>
    </row>
    <row r="85" spans="1:6">
      <c r="F85" s="41"/>
    </row>
    <row r="86" spans="1:6">
      <c r="F86" s="41"/>
    </row>
    <row r="87" spans="1:6">
      <c r="F87" s="41"/>
    </row>
    <row r="88" spans="1:6">
      <c r="F88" s="41"/>
    </row>
    <row r="89" spans="1:6">
      <c r="F89" s="41"/>
    </row>
    <row r="90" spans="1:6">
      <c r="F90" s="41"/>
    </row>
    <row r="91" spans="1:6">
      <c r="F91" s="41"/>
    </row>
    <row r="92" spans="1:6">
      <c r="F92" s="41"/>
    </row>
    <row r="93" spans="1:6">
      <c r="F93" s="41"/>
    </row>
    <row r="94" spans="1:6">
      <c r="F94" s="41"/>
    </row>
    <row r="95" spans="1:6">
      <c r="F95" s="41"/>
    </row>
    <row r="96" spans="1:6">
      <c r="F96" s="41"/>
    </row>
    <row r="97" spans="6:6">
      <c r="F97" s="41"/>
    </row>
    <row r="98" spans="6:6">
      <c r="F98" s="41"/>
    </row>
    <row r="99" spans="6:6">
      <c r="F99" s="41"/>
    </row>
  </sheetData>
  <phoneticPr fontId="4" type="noConversion"/>
  <printOptions horizontalCentered="1"/>
  <pageMargins left="0.70866141732283472" right="0.70866141732283472" top="0.74803149606299213" bottom="0.74803149606299213" header="0.31496062992125984" footer="0.31496062992125984"/>
  <pageSetup paperSize="9" scale="90" fitToHeight="0" orientation="portrait" r:id="rId1"/>
  <headerFooter>
    <oddFooter>&amp;LSMERALDA HOLDING S.R.L.&amp;C Pag &amp;P di &amp;N
Via Porto Vecchio, 4 - 07021 PORTO CERVO
Computo metrico&amp;RImpianti meccanici
CTC_COS_MEP_PJ_902</oddFooter>
  </headerFooter>
  <rowBreaks count="1" manualBreakCount="1">
    <brk id="43"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754dce3-cd35-4e38-9a7b-19bd75a90794">
      <Terms xmlns="http://schemas.microsoft.com/office/infopath/2007/PartnerControls"/>
    </lcf76f155ced4ddcb4097134ff3c332f>
    <TaxCatchAll xmlns="2aa93b0e-5782-4caf-b943-12bf626d717b" xsi:nil="true"/>
    <Utenti xmlns="d754dce3-cd35-4e38-9a7b-19bd75a90794">
      <UserInfo>
        <DisplayName/>
        <AccountId xsi:nil="true"/>
        <AccountType/>
      </UserInfo>
    </Utenti>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BDFF6B335B25447A9C3308FEE381925" ma:contentTypeVersion="17" ma:contentTypeDescription="Creare un nuovo documento." ma:contentTypeScope="" ma:versionID="bb6f09e27180ef258648e680112b9160">
  <xsd:schema xmlns:xsd="http://www.w3.org/2001/XMLSchema" xmlns:xs="http://www.w3.org/2001/XMLSchema" xmlns:p="http://schemas.microsoft.com/office/2006/metadata/properties" xmlns:ns2="2aa93b0e-5782-4caf-b943-12bf626d717b" xmlns:ns3="d754dce3-cd35-4e38-9a7b-19bd75a90794" targetNamespace="http://schemas.microsoft.com/office/2006/metadata/properties" ma:root="true" ma:fieldsID="87310f3362b1cf455f562a294cc1ea9c" ns2:_="" ns3:_="">
    <xsd:import namespace="2aa93b0e-5782-4caf-b943-12bf626d717b"/>
    <xsd:import namespace="d754dce3-cd35-4e38-9a7b-19bd75a9079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Utenti" minOccurs="0"/>
                <xsd:element ref="ns3:MediaServiceLocation" minOccurs="0"/>
                <xsd:element ref="ns3:lcf76f155ced4ddcb4097134ff3c332f" minOccurs="0"/>
                <xsd:element ref="ns2:TaxCatchAll"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a93b0e-5782-4caf-b943-12bf626d717b"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1" nillable="true" ma:displayName="Taxonomy Catch All Column" ma:hidden="true" ma:list="{4b6bd61c-1c2a-4aac-b31e-7686d3dbb36f}" ma:internalName="TaxCatchAll" ma:showField="CatchAllData" ma:web="2aa93b0e-5782-4caf-b943-12bf626d71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754dce3-cd35-4e38-9a7b-19bd75a9079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Utenti" ma:index="17" nillable="true" ma:displayName="Utenti" ma:list="UserInfo" ma:SharePointGroup="0" ma:internalName="Utenti"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Tag immagine" ma:readOnly="false" ma:fieldId="{5cf76f15-5ced-4ddc-b409-7134ff3c332f}" ma:taxonomyMulti="true" ma:sspId="5a8603ae-3637-436a-adfc-4f3f468c95e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35EAE4-6EF5-46AB-88B9-D2536F91EF6D}">
  <ds:schemaRefs>
    <ds:schemaRef ds:uri="http://schemas.microsoft.com/office/2006/metadata/properties"/>
    <ds:schemaRef ds:uri="http://schemas.microsoft.com/office/infopath/2007/PartnerControls"/>
    <ds:schemaRef ds:uri="d754dce3-cd35-4e38-9a7b-19bd75a90794"/>
    <ds:schemaRef ds:uri="2aa93b0e-5782-4caf-b943-12bf626d717b"/>
  </ds:schemaRefs>
</ds:datastoreItem>
</file>

<file path=customXml/itemProps2.xml><?xml version="1.0" encoding="utf-8"?>
<ds:datastoreItem xmlns:ds="http://schemas.openxmlformats.org/officeDocument/2006/customXml" ds:itemID="{1A08BAD8-8E82-484A-BB87-E43868BB09B1}">
  <ds:schemaRefs>
    <ds:schemaRef ds:uri="http://schemas.microsoft.com/sharepoint/v3/contenttype/forms"/>
  </ds:schemaRefs>
</ds:datastoreItem>
</file>

<file path=customXml/itemProps3.xml><?xml version="1.0" encoding="utf-8"?>
<ds:datastoreItem xmlns:ds="http://schemas.openxmlformats.org/officeDocument/2006/customXml" ds:itemID="{F355A79A-1325-4256-B108-82A169CB2D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a93b0e-5782-4caf-b943-12bf626d717b"/>
    <ds:schemaRef ds:uri="d754dce3-cd35-4e38-9a7b-19bd75a907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18</vt:i4>
      </vt:variant>
    </vt:vector>
  </HeadingPairs>
  <TitlesOfParts>
    <vt:vector size="28" baseType="lpstr">
      <vt:lpstr>COPERTINA</vt:lpstr>
      <vt:lpstr>PREMESSA</vt:lpstr>
      <vt:lpstr>Aria Estrazioni</vt:lpstr>
      <vt:lpstr> CDZ </vt:lpstr>
      <vt:lpstr>Centrale Termica</vt:lpstr>
      <vt:lpstr>Centrali ACS</vt:lpstr>
      <vt:lpstr>Idrico Sanitario</vt:lpstr>
      <vt:lpstr>Irrigazione</vt:lpstr>
      <vt:lpstr>VVF Idranti</vt:lpstr>
      <vt:lpstr>Riepilogo</vt:lpstr>
      <vt:lpstr>' CDZ '!Print_Area</vt:lpstr>
      <vt:lpstr>'Aria Estrazioni'!Print_Area</vt:lpstr>
      <vt:lpstr>'Centrale Termica'!Print_Area</vt:lpstr>
      <vt:lpstr>'Centrali ACS'!Print_Area</vt:lpstr>
      <vt:lpstr>COPERTINA!Print_Area</vt:lpstr>
      <vt:lpstr>'Idrico Sanitario'!Print_Area</vt:lpstr>
      <vt:lpstr>Irrigazione!Print_Area</vt:lpstr>
      <vt:lpstr>PREMESSA!Print_Area</vt:lpstr>
      <vt:lpstr>Riepilogo!Print_Area</vt:lpstr>
      <vt:lpstr>'VVF Idranti'!Print_Area</vt:lpstr>
      <vt:lpstr>' CDZ '!Print_Titles</vt:lpstr>
      <vt:lpstr>'Aria Estrazioni'!Print_Titles</vt:lpstr>
      <vt:lpstr>'Centrale Termica'!Print_Titles</vt:lpstr>
      <vt:lpstr>'Centrali ACS'!Print_Titles</vt:lpstr>
      <vt:lpstr>'Idrico Sanitario'!Print_Titles</vt:lpstr>
      <vt:lpstr>Irrigazione!Print_Titles</vt:lpstr>
      <vt:lpstr>Riepilogo!Print_Titles</vt:lpstr>
      <vt:lpstr>'VVF Idranti'!Print_Titles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DTS</dc:creator>
  <cp:lastModifiedBy>Valentina Bruno/ITA</cp:lastModifiedBy>
  <cp:lastPrinted>2026-01-16T18:30:02Z</cp:lastPrinted>
  <dcterms:created xsi:type="dcterms:W3CDTF">1999-02-27T14:16:30Z</dcterms:created>
  <dcterms:modified xsi:type="dcterms:W3CDTF">2026-02-05T13:59:36Z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0x0101002BDFF6B335B25447A9C3308FEE381925</vt:lpwstr>
  </property>
</Properties>
</file>